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ННБиТС\"/>
    </mc:Choice>
  </mc:AlternateContent>
  <bookViews>
    <workbookView xWindow="915" yWindow="-30" windowWidth="10320" windowHeight="9345" activeTab="1"/>
  </bookViews>
  <sheets>
    <sheet name=" График Прил №1" sheetId="2" r:id="rId1"/>
    <sheet name="Нормативная карта Прил №1.1" sheetId="3" r:id="rId2"/>
    <sheet name="Наряд-заказ Прил 1.2" sheetId="5" r:id="rId3"/>
  </sheets>
  <externalReferences>
    <externalReference r:id="rId4"/>
  </externalReferences>
  <definedNames>
    <definedName name="XLRPARAMS_Document" hidden="1">[1]XLR_NoRangeSheet!$B$6</definedName>
    <definedName name="XLRPARAMS_Year" hidden="1">[1]XLR_NoRangeSheet!$C$6</definedName>
    <definedName name="_xlnm.Print_Area" localSheetId="0">' График Прил №1'!$A$1:$AT$21</definedName>
    <definedName name="_xlnm.Print_Area" localSheetId="2">'Наряд-заказ Прил 1.2'!$A$1:$N$105</definedName>
    <definedName name="_xlnm.Print_Area" localSheetId="1">'Нормативная карта Прил №1.1'!$A$1:$U$77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G9" i="2" s="1"/>
  <c r="H9" i="2" s="1"/>
  <c r="G10" i="2" s="1"/>
  <c r="H10" i="2" s="1"/>
  <c r="G11" i="2" s="1"/>
  <c r="H11" i="2" s="1"/>
  <c r="G12" i="2" s="1"/>
  <c r="H12" i="2" s="1"/>
  <c r="G13" i="2" s="1"/>
  <c r="H13" i="2" s="1"/>
</calcChain>
</file>

<file path=xl/sharedStrings.xml><?xml version="1.0" encoding="utf-8"?>
<sst xmlns="http://schemas.openxmlformats.org/spreadsheetml/2006/main" count="363" uniqueCount="238">
  <si>
    <t>Наименование</t>
  </si>
  <si>
    <t>ЗАКАЗЧИК:</t>
  </si>
  <si>
    <t>ООО "Славнефть-Красноярскнефтегаз"</t>
  </si>
  <si>
    <t xml:space="preserve">       </t>
  </si>
  <si>
    <t xml:space="preserve">Этапы </t>
  </si>
  <si>
    <t>Наименование работ</t>
  </si>
  <si>
    <t>Интервалы
бурения этапов (м)</t>
  </si>
  <si>
    <t>Дата
начала</t>
  </si>
  <si>
    <t>Дата окончания</t>
  </si>
  <si>
    <t>Наличие</t>
  </si>
  <si>
    <t>Дата начала и окончания работ план</t>
  </si>
  <si>
    <t>Дата начала и окончания работ ожид</t>
  </si>
  <si>
    <t>Новый срок</t>
  </si>
  <si>
    <t>Причины отклонения</t>
  </si>
  <si>
    <t>Ответственный</t>
  </si>
  <si>
    <t>декабрь</t>
  </si>
  <si>
    <t>январь</t>
  </si>
  <si>
    <t>февраль</t>
  </si>
  <si>
    <t>ноябрь</t>
  </si>
  <si>
    <t>2014год</t>
  </si>
  <si>
    <t>1 этап</t>
  </si>
  <si>
    <t>3 этап</t>
  </si>
  <si>
    <t>4 этап</t>
  </si>
  <si>
    <t>5 этап</t>
  </si>
  <si>
    <t>6 этап</t>
  </si>
  <si>
    <t>2 этап</t>
  </si>
  <si>
    <t>Бурение и крепление направления</t>
  </si>
  <si>
    <t>Бурение и крепление кондуктора</t>
  </si>
  <si>
    <t>Бурение и крепление технической колоны</t>
  </si>
  <si>
    <t>Бурение и крепление эксплуатационной колоны</t>
  </si>
  <si>
    <t>0-20</t>
  </si>
  <si>
    <t>20-603</t>
  </si>
  <si>
    <t>603-1848</t>
  </si>
  <si>
    <t>1848-2587</t>
  </si>
  <si>
    <t>2587-3143</t>
  </si>
  <si>
    <t>Количество метров бурения</t>
  </si>
  <si>
    <t>2767-3790</t>
  </si>
  <si>
    <t>Наименование этапа</t>
  </si>
  <si>
    <t>№ скважины</t>
  </si>
  <si>
    <t>2015 год</t>
  </si>
  <si>
    <t>Количество (сут.)</t>
  </si>
  <si>
    <t xml:space="preserve">Бурение и ликвидация пилотного ствола </t>
  </si>
  <si>
    <t>Бурение и крепление "хвостовика"</t>
  </si>
  <si>
    <t>"Шлюмберже Лоджелко, Инк"</t>
  </si>
  <si>
    <t>Приложение № 1</t>
  </si>
  <si>
    <t>к Дополнительному соглашению №7</t>
  </si>
  <si>
    <t>от "___"____________ 2014г.</t>
  </si>
  <si>
    <t>НОРМАТИВНАЯ  КАРТА</t>
  </si>
  <si>
    <t>Тип</t>
  </si>
  <si>
    <t>Интервал</t>
  </si>
  <si>
    <t>Кол-во</t>
  </si>
  <si>
    <t>Размер</t>
  </si>
  <si>
    <t>Норма</t>
  </si>
  <si>
    <t>Про-</t>
  </si>
  <si>
    <t>Коли-</t>
  </si>
  <si>
    <t>Количес-</t>
  </si>
  <si>
    <t>Время</t>
  </si>
  <si>
    <t xml:space="preserve">Время </t>
  </si>
  <si>
    <t>СПО,</t>
  </si>
  <si>
    <t>Наращи-</t>
  </si>
  <si>
    <t>Сме-</t>
  </si>
  <si>
    <t>ИТО-</t>
  </si>
  <si>
    <t>Ремон-</t>
  </si>
  <si>
    <t>ВСЕ-</t>
  </si>
  <si>
    <t>работ</t>
  </si>
  <si>
    <t>долота</t>
  </si>
  <si>
    <t>бурения,м</t>
  </si>
  <si>
    <t>метров</t>
  </si>
  <si>
    <t>долота,</t>
  </si>
  <si>
    <t>прохо-</t>
  </si>
  <si>
    <t>ходка</t>
  </si>
  <si>
    <t>тво рей-</t>
  </si>
  <si>
    <t>бурения,ч</t>
  </si>
  <si>
    <t>ч</t>
  </si>
  <si>
    <t>вание,</t>
  </si>
  <si>
    <t>мыв-</t>
  </si>
  <si>
    <t>на</t>
  </si>
  <si>
    <t>ГО</t>
  </si>
  <si>
    <t>тные</t>
  </si>
  <si>
    <t>ГО,</t>
  </si>
  <si>
    <t>от</t>
  </si>
  <si>
    <t>до</t>
  </si>
  <si>
    <t>буре-</t>
  </si>
  <si>
    <t>дки на</t>
  </si>
  <si>
    <t>в инте-</t>
  </si>
  <si>
    <t>сов,</t>
  </si>
  <si>
    <t>ка,</t>
  </si>
  <si>
    <t>КНБК</t>
  </si>
  <si>
    <t>работы</t>
  </si>
  <si>
    <t>вре-</t>
  </si>
  <si>
    <t>ния</t>
  </si>
  <si>
    <t>долото</t>
  </si>
  <si>
    <t>рвале,</t>
  </si>
  <si>
    <t>на 1м</t>
  </si>
  <si>
    <t>всего</t>
  </si>
  <si>
    <t>рейса</t>
  </si>
  <si>
    <t>мя,</t>
  </si>
  <si>
    <t>м</t>
  </si>
  <si>
    <t>мм</t>
  </si>
  <si>
    <t>шт.</t>
  </si>
  <si>
    <t>рейс</t>
  </si>
  <si>
    <t xml:space="preserve">БУРЕНИЕ ПОД НАПРАВЛЕНИЕ 489 мм  </t>
  </si>
  <si>
    <t>БУРЕНИЕ РОТОРОМ</t>
  </si>
  <si>
    <t>3JSC</t>
  </si>
  <si>
    <t xml:space="preserve">  </t>
  </si>
  <si>
    <t>СПУСК+КРЕПЛЕНИЕ</t>
  </si>
  <si>
    <t>ПСВ</t>
  </si>
  <si>
    <t>ИТОГО</t>
  </si>
  <si>
    <t xml:space="preserve">БУРЕНИЕ ПОД КОНДУКТОР 324 мм </t>
  </si>
  <si>
    <t>БУРЕНИЕ ГЗД/РОТОР</t>
  </si>
  <si>
    <t xml:space="preserve"> G20VC</t>
  </si>
  <si>
    <t>ПРОРАБОТКА</t>
  </si>
  <si>
    <t>СПУСК+КРЕПЛЕНИЕ + МОНТАЖ ПВО</t>
  </si>
  <si>
    <t>ГЕОФИЗИЧ.РАБОТЫ</t>
  </si>
  <si>
    <t>БУРЕНИЕ ПОД ТЕХНИЧЕСКУЮ КОЛОННУ 245 мм</t>
  </si>
  <si>
    <t>MDZIZ716MBPX</t>
  </si>
  <si>
    <t>34,1</t>
  </si>
  <si>
    <t>РАЗБУР.ЭЛЕМ.ОСН.</t>
  </si>
  <si>
    <t>ПЕРЕТЯЖКА ТАЛЬ.КАНАТА</t>
  </si>
  <si>
    <t>БУРЕНИЕ ПОД ЭКСПЛУАТАЦИОННУЮ КОЛОННУ 178 мм</t>
  </si>
  <si>
    <t>MDSi716EPX</t>
  </si>
  <si>
    <t>БУРЕНИЕ ПИЛОТНОГО СТВОЛА 155.6 мм</t>
  </si>
  <si>
    <t>MDSi613LUBPX</t>
  </si>
  <si>
    <t>ЛИКВИДАЦИЯ ПИЛОТНОГО СТВОЛА</t>
  </si>
  <si>
    <t>БУРЕНИЕ ПОД ХВОСТОВИК 127 мм</t>
  </si>
  <si>
    <t>СПУСК+КРЕПЛЕНИЕ+ДЕМОНТАЖ ПВО</t>
  </si>
  <si>
    <t>ВСЕГО НА СКВАЖИНУ</t>
  </si>
  <si>
    <t>1 Продолжительность бурения скважины, сут.</t>
  </si>
  <si>
    <t>2 Коммерческая скорость бурения, м/ст.мес.</t>
  </si>
  <si>
    <t>ПОДРЯДЧИК:</t>
  </si>
  <si>
    <t>Приложение № 1.2</t>
  </si>
  <si>
    <t>от "___" ______________ 2014г.</t>
  </si>
  <si>
    <t>Согласовано:</t>
  </si>
  <si>
    <t xml:space="preserve">         Утверждаю:</t>
  </si>
  <si>
    <t xml:space="preserve">Заместитель генерального директора по бурению   </t>
  </si>
  <si>
    <t xml:space="preserve">Заместитель генерального директора - главный геолог </t>
  </si>
  <si>
    <t>______________________      Ю.Л. Сидоров</t>
  </si>
  <si>
    <t>______________________      Н. А. Зощенко</t>
  </si>
  <si>
    <t>"______"      __________________     2014г.</t>
  </si>
  <si>
    <t>куст</t>
  </si>
  <si>
    <t>Кондуктор</t>
  </si>
  <si>
    <t>Нсп</t>
  </si>
  <si>
    <t>Нцем.</t>
  </si>
  <si>
    <t>Тех. колонна</t>
  </si>
  <si>
    <t>Экспл. кол.</t>
  </si>
  <si>
    <t>Хвостовик</t>
  </si>
  <si>
    <t xml:space="preserve">Директор департамента по разработке Н и ГМ </t>
  </si>
  <si>
    <t>А.А. Козлов</t>
  </si>
  <si>
    <t>Начальник ТОРМ</t>
  </si>
  <si>
    <t>С.В. Васильев</t>
  </si>
  <si>
    <t xml:space="preserve">Директор производственного департамента </t>
  </si>
  <si>
    <t>А.С. Салюков</t>
  </si>
  <si>
    <t xml:space="preserve">Директор департамента управления сервисами </t>
  </si>
  <si>
    <t>Н.М. Игнатьев</t>
  </si>
  <si>
    <t>Руководитель службы супервазинга</t>
  </si>
  <si>
    <t xml:space="preserve">П.П. Неделько </t>
  </si>
  <si>
    <t xml:space="preserve"> График строительства эксплуатационно-оценочной скважины № 108 Куюмбинского месторождения</t>
  </si>
  <si>
    <t>Наименование иследований по солгасованию с Заказчиком</t>
  </si>
  <si>
    <t>3. Промыслово-геофизические  исследования:</t>
  </si>
  <si>
    <t>У=</t>
  </si>
  <si>
    <t>Х=</t>
  </si>
  <si>
    <t>Забоя пилотного ствола:</t>
  </si>
  <si>
    <t>Точка Т3</t>
  </si>
  <si>
    <t>Точка Т2</t>
  </si>
  <si>
    <t>Устья:</t>
  </si>
  <si>
    <t>Координаты целей:</t>
  </si>
  <si>
    <t>уточнение по пилотному  стволу</t>
  </si>
  <si>
    <t xml:space="preserve">Коридор проводки горизонтального ствола </t>
  </si>
  <si>
    <t xml:space="preserve">            º </t>
  </si>
  <si>
    <t xml:space="preserve">Азимут </t>
  </si>
  <si>
    <t>Угол в точке Т3 (начало горизонтального участка)</t>
  </si>
  <si>
    <t>м      отход</t>
  </si>
  <si>
    <t>Т2</t>
  </si>
  <si>
    <t>Глубина по стволу точки:</t>
  </si>
  <si>
    <t>Азимут:</t>
  </si>
  <si>
    <t>Угол в точке Т2 (начало горизонтального участка):</t>
  </si>
  <si>
    <t>Угол входа в рифейские отложения:</t>
  </si>
  <si>
    <t>(Т1)</t>
  </si>
  <si>
    <t>Отход до точки входа в рифейские отложения:</t>
  </si>
  <si>
    <t xml:space="preserve">         10 </t>
  </si>
  <si>
    <t>Интенсивность набора кривизны:</t>
  </si>
  <si>
    <t>Слайдирование в интервале</t>
  </si>
  <si>
    <t>Набор зенитного угла:</t>
  </si>
  <si>
    <t xml:space="preserve"> на</t>
  </si>
  <si>
    <t>с</t>
  </si>
  <si>
    <t>Изменение азимута проводки:</t>
  </si>
  <si>
    <t>м.</t>
  </si>
  <si>
    <t>Срезка из под башмака эксплуатационной колонны с гл.:</t>
  </si>
  <si>
    <t>Горизонтальный ствол:</t>
  </si>
  <si>
    <t>Пилотный ствол ликвидируется установкой цементных мостов в интервале:</t>
  </si>
  <si>
    <t>да/нет</t>
  </si>
  <si>
    <t>Проведение комплекса ГИС:</t>
  </si>
  <si>
    <t xml:space="preserve">º </t>
  </si>
  <si>
    <t>Угол входа в рифейские отложения</t>
  </si>
  <si>
    <t>Отход от устья по вертикали до спуска эксплуатационной колонны:</t>
  </si>
  <si>
    <t>на /10 м.</t>
  </si>
  <si>
    <t xml:space="preserve">max интенсивность набора кривизны </t>
  </si>
  <si>
    <t>Набор кривизны с глубины:</t>
  </si>
  <si>
    <t>Пилотный ствол:</t>
  </si>
  <si>
    <t>Фильтр</t>
  </si>
  <si>
    <t>Пилотный ствол</t>
  </si>
  <si>
    <t>Направление</t>
  </si>
  <si>
    <t>2. Конструкция скважины</t>
  </si>
  <si>
    <t>м3/м3.</t>
  </si>
  <si>
    <t>Газовый фактор</t>
  </si>
  <si>
    <t>(а.о._____)</t>
  </si>
  <si>
    <t xml:space="preserve">Принятый ГНК  </t>
  </si>
  <si>
    <t>кгс/см2</t>
  </si>
  <si>
    <t xml:space="preserve">Пластовое давление </t>
  </si>
  <si>
    <t>горизонт</t>
  </si>
  <si>
    <t xml:space="preserve">                                                                  </t>
  </si>
  <si>
    <t>по стволу: пилот</t>
  </si>
  <si>
    <t>по вертикали</t>
  </si>
  <si>
    <t xml:space="preserve">Проектный  горизонт ______________   кровля:      </t>
  </si>
  <si>
    <t xml:space="preserve">по стволу   </t>
  </si>
  <si>
    <t xml:space="preserve">по вертикали   </t>
  </si>
  <si>
    <t>Проектная глубина транспортного ствола:</t>
  </si>
  <si>
    <t xml:space="preserve">Проектная глубина пилотного ствола:             </t>
  </si>
  <si>
    <t>Альтитуда ротора</t>
  </si>
  <si>
    <t>Альтитуда земли</t>
  </si>
  <si>
    <t>Назначение:</t>
  </si>
  <si>
    <t xml:space="preserve">                                1. Общие данные по сквжине</t>
  </si>
  <si>
    <t>№ скв.</t>
  </si>
  <si>
    <t>на Куюмбинском месторождении</t>
  </si>
  <si>
    <t xml:space="preserve">    на выполнение работ по бурению скважины   </t>
  </si>
  <si>
    <t>Генеральный директор</t>
  </si>
  <si>
    <t>________________   В.В. Дронов</t>
  </si>
  <si>
    <t>Вице-президент</t>
  </si>
  <si>
    <t>_______________Ю.А. Семенов</t>
  </si>
  <si>
    <t xml:space="preserve">                                     </t>
  </si>
  <si>
    <t>_____________Ю.А. Семенов</t>
  </si>
  <si>
    <t>_________________ В.В. Дронов</t>
  </si>
  <si>
    <t>Геолого-Технический заказ</t>
  </si>
  <si>
    <t>чество</t>
  </si>
  <si>
    <t xml:space="preserve"> долот,</t>
  </si>
  <si>
    <t>ТИПОВАЯ ФОРМА</t>
  </si>
  <si>
    <t>к техническому заданию</t>
  </si>
  <si>
    <t>на типовую эксплуатационно-оценочную скважину  с горизонтальным окончанием и пилотным стволом Куюмбинского месторождения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</si>
</sst>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4"/>
      <name val="Arial"/>
      <family val="2"/>
      <charset val="204"/>
    </font>
    <font>
      <b/>
      <i/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color rgb="FFFF0000"/>
      <name val="Arial Cyr"/>
      <family val="2"/>
      <charset val="204"/>
    </font>
    <font>
      <sz val="11"/>
      <name val="Arial Cyr"/>
      <family val="2"/>
      <charset val="204"/>
    </font>
    <font>
      <sz val="14"/>
      <name val="Verdana"/>
      <family val="2"/>
      <charset val="204"/>
    </font>
    <font>
      <sz val="10"/>
      <name val="Verdana"/>
      <family val="2"/>
      <charset val="204"/>
    </font>
    <font>
      <sz val="12"/>
      <name val="Verdana"/>
      <family val="2"/>
      <charset val="204"/>
    </font>
    <font>
      <b/>
      <sz val="11"/>
      <name val="Verdana"/>
      <family val="2"/>
      <charset val="204"/>
    </font>
    <font>
      <b/>
      <sz val="12"/>
      <name val="Verdana"/>
      <family val="2"/>
      <charset val="204"/>
    </font>
    <font>
      <sz val="11"/>
      <name val="Verdana"/>
      <family val="2"/>
      <charset val="204"/>
    </font>
    <font>
      <b/>
      <sz val="11"/>
      <color indexed="9"/>
      <name val="Verdana"/>
      <family val="2"/>
      <charset val="204"/>
    </font>
    <font>
      <sz val="11"/>
      <color indexed="10"/>
      <name val="Verdana"/>
      <family val="2"/>
      <charset val="204"/>
    </font>
    <font>
      <b/>
      <sz val="11"/>
      <color theme="1"/>
      <name val="Verdana"/>
      <family val="2"/>
      <charset val="204"/>
    </font>
    <font>
      <sz val="11"/>
      <color theme="1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8"/>
      <color indexed="10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anda"/>
      <charset val="204"/>
    </font>
    <font>
      <sz val="10"/>
      <color theme="1"/>
      <name val="Verdana"/>
      <family val="2"/>
      <charset val="204"/>
    </font>
    <font>
      <sz val="11"/>
      <color theme="0"/>
      <name val="Verdana"/>
      <family val="2"/>
      <charset val="204"/>
    </font>
    <font>
      <u/>
      <sz val="11"/>
      <name val="Verdana"/>
      <family val="2"/>
      <charset val="204"/>
    </font>
    <font>
      <sz val="11"/>
      <color theme="0" tint="-0.499984740745262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3" fillId="0" borderId="0"/>
    <xf numFmtId="0" fontId="1" fillId="0" borderId="0"/>
    <xf numFmtId="0" fontId="3" fillId="0" borderId="0"/>
  </cellStyleXfs>
  <cellXfs count="366">
    <xf numFmtId="0" fontId="0" fillId="0" borderId="0" xfId="0"/>
    <xf numFmtId="0" fontId="1" fillId="0" borderId="0" xfId="2"/>
    <xf numFmtId="0" fontId="1" fillId="0" borderId="0" xfId="2" applyAlignment="1">
      <alignment horizontal="left"/>
    </xf>
    <xf numFmtId="0" fontId="1" fillId="0" borderId="0" xfId="2" applyFont="1"/>
    <xf numFmtId="0" fontId="1" fillId="0" borderId="0" xfId="2" applyBorder="1"/>
    <xf numFmtId="0" fontId="5" fillId="0" borderId="0" xfId="3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14" fontId="1" fillId="0" borderId="0" xfId="2" applyNumberFormat="1"/>
    <xf numFmtId="14" fontId="1" fillId="0" borderId="0" xfId="2" applyNumberFormat="1" applyAlignment="1">
      <alignment horizontal="left"/>
    </xf>
    <xf numFmtId="0" fontId="8" fillId="0" borderId="0" xfId="2" applyFont="1"/>
    <xf numFmtId="0" fontId="8" fillId="0" borderId="0" xfId="2" applyFont="1" applyBorder="1"/>
    <xf numFmtId="0" fontId="9" fillId="0" borderId="0" xfId="0" applyFont="1" applyFill="1" applyAlignment="1">
      <alignment vertical="center"/>
    </xf>
    <xf numFmtId="0" fontId="1" fillId="0" borderId="51" xfId="2" applyBorder="1"/>
    <xf numFmtId="0" fontId="11" fillId="3" borderId="0" xfId="4" applyFont="1" applyFill="1" applyAlignment="1">
      <alignment vertical="center"/>
    </xf>
    <xf numFmtId="0" fontId="12" fillId="0" borderId="0" xfId="1" applyFont="1"/>
    <xf numFmtId="0" fontId="1" fillId="0" borderId="0" xfId="2" applyFont="1" applyBorder="1"/>
    <xf numFmtId="164" fontId="12" fillId="3" borderId="0" xfId="1" applyNumberFormat="1" applyFont="1" applyFill="1"/>
    <xf numFmtId="0" fontId="12" fillId="2" borderId="0" xfId="1" applyFont="1" applyFill="1" applyProtection="1">
      <protection hidden="1"/>
    </xf>
    <xf numFmtId="0" fontId="12" fillId="5" borderId="0" xfId="1" applyFont="1" applyFill="1"/>
    <xf numFmtId="0" fontId="2" fillId="2" borderId="0" xfId="1" applyFont="1" applyFill="1" applyBorder="1" applyAlignment="1" applyProtection="1">
      <alignment horizontal="center"/>
      <protection hidden="1"/>
    </xf>
    <xf numFmtId="0" fontId="2" fillId="2" borderId="52" xfId="1" applyFont="1" applyFill="1" applyBorder="1" applyAlignment="1" applyProtection="1">
      <alignment horizontal="center"/>
      <protection hidden="1"/>
    </xf>
    <xf numFmtId="0" fontId="12" fillId="5" borderId="0" xfId="1" applyFont="1" applyFill="1" applyBorder="1"/>
    <xf numFmtId="0" fontId="13" fillId="2" borderId="0" xfId="1" applyFont="1" applyFill="1" applyAlignment="1" applyProtection="1">
      <alignment horizontal="left"/>
      <protection hidden="1"/>
    </xf>
    <xf numFmtId="0" fontId="13" fillId="0" borderId="0" xfId="1" applyFont="1" applyFill="1" applyAlignment="1">
      <alignment horizontal="center"/>
    </xf>
    <xf numFmtId="0" fontId="13" fillId="0" borderId="0" xfId="1" applyFont="1" applyFill="1"/>
    <xf numFmtId="4" fontId="13" fillId="3" borderId="0" xfId="1" applyNumberFormat="1" applyFont="1" applyFill="1" applyAlignment="1">
      <alignment horizontal="left"/>
    </xf>
    <xf numFmtId="0" fontId="13" fillId="5" borderId="0" xfId="1" applyFont="1" applyFill="1" applyAlignment="1">
      <alignment horizontal="center"/>
    </xf>
    <xf numFmtId="0" fontId="13" fillId="5" borderId="0" xfId="1" applyFont="1" applyFill="1"/>
    <xf numFmtId="4" fontId="15" fillId="3" borderId="0" xfId="1" applyNumberFormat="1" applyFont="1" applyFill="1" applyAlignment="1">
      <alignment horizontal="left"/>
    </xf>
    <xf numFmtId="0" fontId="13" fillId="2" borderId="0" xfId="1" applyFont="1" applyFill="1" applyProtection="1">
      <protection hidden="1"/>
    </xf>
    <xf numFmtId="164" fontId="13" fillId="3" borderId="0" xfId="1" applyNumberFormat="1" applyFont="1" applyFill="1"/>
    <xf numFmtId="4" fontId="15" fillId="0" borderId="0" xfId="1" applyNumberFormat="1" applyFont="1" applyFill="1" applyAlignment="1">
      <alignment horizontal="left"/>
    </xf>
    <xf numFmtId="0" fontId="13" fillId="6" borderId="0" xfId="1" applyFont="1" applyFill="1"/>
    <xf numFmtId="0" fontId="13" fillId="6" borderId="0" xfId="1" applyFont="1" applyFill="1" applyAlignment="1">
      <alignment horizontal="center"/>
    </xf>
    <xf numFmtId="0" fontId="13" fillId="3" borderId="0" xfId="1" applyFont="1" applyFill="1"/>
    <xf numFmtId="0" fontId="14" fillId="2" borderId="0" xfId="1" applyFont="1" applyFill="1" applyBorder="1" applyProtection="1">
      <protection hidden="1"/>
    </xf>
    <xf numFmtId="165" fontId="14" fillId="2" borderId="0" xfId="1" applyNumberFormat="1" applyFont="1" applyFill="1" applyBorder="1" applyAlignment="1" applyProtection="1">
      <alignment horizontal="center"/>
      <protection hidden="1"/>
    </xf>
    <xf numFmtId="0" fontId="13" fillId="5" borderId="0" xfId="1" applyFont="1" applyFill="1" applyBorder="1"/>
    <xf numFmtId="1" fontId="13" fillId="2" borderId="0" xfId="1" applyNumberFormat="1" applyFont="1" applyFill="1" applyProtection="1">
      <protection hidden="1"/>
    </xf>
    <xf numFmtId="0" fontId="16" fillId="2" borderId="0" xfId="1" applyFont="1" applyFill="1" applyProtection="1">
      <protection hidden="1"/>
    </xf>
    <xf numFmtId="0" fontId="12" fillId="5" borderId="48" xfId="1" applyFont="1" applyFill="1" applyBorder="1"/>
    <xf numFmtId="0" fontId="17" fillId="0" borderId="0" xfId="2" applyFont="1" applyBorder="1"/>
    <xf numFmtId="0" fontId="18" fillId="0" borderId="0" xfId="2" applyFont="1" applyBorder="1"/>
    <xf numFmtId="0" fontId="19" fillId="0" borderId="0" xfId="2" applyFont="1" applyBorder="1"/>
    <xf numFmtId="0" fontId="18" fillId="0" borderId="0" xfId="3" applyFont="1" applyAlignment="1">
      <alignment vertical="center"/>
    </xf>
    <xf numFmtId="0" fontId="20" fillId="0" borderId="41" xfId="2" applyFont="1" applyBorder="1" applyAlignment="1">
      <alignment horizontal="center" vertical="center" wrapText="1"/>
    </xf>
    <xf numFmtId="0" fontId="20" fillId="2" borderId="45" xfId="2" applyFont="1" applyFill="1" applyBorder="1" applyAlignment="1">
      <alignment horizontal="center" vertical="center" wrapText="1"/>
    </xf>
    <xf numFmtId="0" fontId="20" fillId="2" borderId="46" xfId="2" applyFont="1" applyFill="1" applyBorder="1" applyAlignment="1">
      <alignment horizontal="center" vertical="center"/>
    </xf>
    <xf numFmtId="0" fontId="20" fillId="2" borderId="47" xfId="2" applyFont="1" applyFill="1" applyBorder="1" applyAlignment="1">
      <alignment horizontal="center" vertical="center" wrapText="1"/>
    </xf>
    <xf numFmtId="0" fontId="20" fillId="2" borderId="41" xfId="2" applyFont="1" applyFill="1" applyBorder="1" applyAlignment="1">
      <alignment horizontal="center" vertical="center" wrapText="1"/>
    </xf>
    <xf numFmtId="0" fontId="20" fillId="0" borderId="48" xfId="2" applyFont="1" applyBorder="1" applyAlignment="1">
      <alignment horizontal="center" vertical="center" wrapText="1"/>
    </xf>
    <xf numFmtId="14" fontId="20" fillId="0" borderId="43" xfId="2" applyNumberFormat="1" applyFont="1" applyBorder="1" applyAlignment="1">
      <alignment horizontal="center" vertical="center" wrapText="1"/>
    </xf>
    <xf numFmtId="14" fontId="20" fillId="0" borderId="41" xfId="2" applyNumberFormat="1" applyFont="1" applyBorder="1" applyAlignment="1">
      <alignment horizontal="center" vertical="center" wrapText="1"/>
    </xf>
    <xf numFmtId="0" fontId="21" fillId="0" borderId="49" xfId="3" applyFont="1" applyBorder="1" applyAlignment="1">
      <alignment horizontal="center" vertical="center" wrapText="1"/>
    </xf>
    <xf numFmtId="14" fontId="21" fillId="0" borderId="41" xfId="3" applyNumberFormat="1" applyFont="1" applyBorder="1" applyAlignment="1">
      <alignment horizontal="center" vertical="center" wrapText="1"/>
    </xf>
    <xf numFmtId="14" fontId="21" fillId="0" borderId="43" xfId="3" applyNumberFormat="1" applyFont="1" applyBorder="1" applyAlignment="1">
      <alignment horizontal="center" vertical="center" wrapText="1"/>
    </xf>
    <xf numFmtId="14" fontId="21" fillId="0" borderId="49" xfId="3" applyNumberFormat="1" applyFont="1" applyBorder="1" applyAlignment="1">
      <alignment horizontal="center" vertical="center" wrapText="1"/>
    </xf>
    <xf numFmtId="0" fontId="21" fillId="0" borderId="17" xfId="2" applyFont="1" applyBorder="1" applyAlignment="1">
      <alignment horizontal="center" vertical="center" wrapText="1"/>
    </xf>
    <xf numFmtId="0" fontId="21" fillId="0" borderId="18" xfId="2" applyFont="1" applyBorder="1" applyAlignment="1">
      <alignment horizontal="center" vertical="center"/>
    </xf>
    <xf numFmtId="0" fontId="22" fillId="0" borderId="41" xfId="2" applyFont="1" applyBorder="1" applyAlignment="1">
      <alignment horizontal="center" vertical="center"/>
    </xf>
    <xf numFmtId="0" fontId="22" fillId="2" borderId="41" xfId="2" applyFont="1" applyFill="1" applyBorder="1" applyAlignment="1">
      <alignment horizontal="left" vertical="center" wrapText="1"/>
    </xf>
    <xf numFmtId="0" fontId="22" fillId="2" borderId="42" xfId="2" applyFont="1" applyFill="1" applyBorder="1" applyAlignment="1">
      <alignment horizontal="center" vertical="center"/>
    </xf>
    <xf numFmtId="0" fontId="22" fillId="2" borderId="21" xfId="2" applyFont="1" applyFill="1" applyBorder="1" applyAlignment="1">
      <alignment horizontal="center" vertical="center"/>
    </xf>
    <xf numFmtId="14" fontId="22" fillId="3" borderId="21" xfId="2" applyNumberFormat="1" applyFont="1" applyFill="1" applyBorder="1" applyAlignment="1">
      <alignment horizontal="center" vertical="center"/>
    </xf>
    <xf numFmtId="14" fontId="22" fillId="2" borderId="21" xfId="2" applyNumberFormat="1" applyFont="1" applyFill="1" applyBorder="1" applyAlignment="1">
      <alignment horizontal="center" vertical="center"/>
    </xf>
    <xf numFmtId="0" fontId="22" fillId="2" borderId="42" xfId="3" applyFont="1" applyFill="1" applyBorder="1" applyAlignment="1">
      <alignment horizontal="center" vertical="center"/>
    </xf>
    <xf numFmtId="14" fontId="22" fillId="2" borderId="1" xfId="3" applyNumberFormat="1" applyFont="1" applyFill="1" applyBorder="1" applyAlignment="1">
      <alignment horizontal="center" vertical="center"/>
    </xf>
    <xf numFmtId="14" fontId="22" fillId="2" borderId="4" xfId="3" applyNumberFormat="1" applyFont="1" applyFill="1" applyBorder="1" applyAlignment="1">
      <alignment horizontal="center" vertical="center"/>
    </xf>
    <xf numFmtId="14" fontId="22" fillId="2" borderId="3" xfId="3" applyNumberFormat="1" applyFont="1" applyFill="1" applyBorder="1" applyAlignment="1">
      <alignment horizontal="center" vertical="center"/>
    </xf>
    <xf numFmtId="14" fontId="22" fillId="2" borderId="21" xfId="3" applyNumberFormat="1" applyFont="1" applyFill="1" applyBorder="1" applyAlignment="1">
      <alignment horizontal="center" vertical="center"/>
    </xf>
    <xf numFmtId="14" fontId="20" fillId="2" borderId="41" xfId="3" applyNumberFormat="1" applyFont="1" applyFill="1" applyBorder="1" applyAlignment="1">
      <alignment horizontal="center" vertical="center" wrapText="1"/>
    </xf>
    <xf numFmtId="0" fontId="22" fillId="0" borderId="0" xfId="2" applyFont="1" applyBorder="1" applyAlignment="1">
      <alignment horizontal="center" vertical="center"/>
    </xf>
    <xf numFmtId="0" fontId="22" fillId="0" borderId="9" xfId="2" applyFont="1" applyBorder="1" applyAlignment="1">
      <alignment horizontal="center" vertical="center"/>
    </xf>
    <xf numFmtId="0" fontId="22" fillId="4" borderId="9" xfId="2" applyFont="1" applyFill="1" applyBorder="1" applyAlignment="1">
      <alignment horizontal="center" vertical="center"/>
    </xf>
    <xf numFmtId="0" fontId="22" fillId="0" borderId="9" xfId="2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0" fontId="22" fillId="0" borderId="8" xfId="2" applyFont="1" applyFill="1" applyBorder="1" applyAlignment="1">
      <alignment horizontal="center" vertical="center"/>
    </xf>
    <xf numFmtId="0" fontId="22" fillId="0" borderId="26" xfId="2" applyFont="1" applyFill="1" applyBorder="1" applyAlignment="1">
      <alignment horizontal="center" vertical="center"/>
    </xf>
    <xf numFmtId="0" fontId="22" fillId="0" borderId="10" xfId="2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center" vertical="center"/>
    </xf>
    <xf numFmtId="0" fontId="22" fillId="0" borderId="2" xfId="2" applyFont="1" applyFill="1" applyBorder="1" applyAlignment="1">
      <alignment horizontal="center" vertical="center"/>
    </xf>
    <xf numFmtId="0" fontId="22" fillId="0" borderId="40" xfId="2" applyFont="1" applyFill="1" applyBorder="1" applyAlignment="1">
      <alignment horizontal="center" vertical="center"/>
    </xf>
    <xf numFmtId="0" fontId="22" fillId="0" borderId="4" xfId="2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/>
    </xf>
    <xf numFmtId="0" fontId="22" fillId="2" borderId="2" xfId="2" applyFont="1" applyFill="1" applyBorder="1" applyAlignment="1">
      <alignment horizontal="center" vertical="center"/>
    </xf>
    <xf numFmtId="0" fontId="22" fillId="2" borderId="40" xfId="2" applyFont="1" applyFill="1" applyBorder="1" applyAlignment="1">
      <alignment horizontal="center" vertical="center"/>
    </xf>
    <xf numFmtId="0" fontId="22" fillId="2" borderId="4" xfId="2" applyFont="1" applyFill="1" applyBorder="1" applyAlignment="1">
      <alignment horizontal="center" vertical="center"/>
    </xf>
    <xf numFmtId="0" fontId="22" fillId="0" borderId="33" xfId="2" applyFont="1" applyBorder="1" applyAlignment="1">
      <alignment horizontal="center" vertical="center"/>
    </xf>
    <xf numFmtId="0" fontId="22" fillId="2" borderId="27" xfId="2" applyFont="1" applyFill="1" applyBorder="1" applyAlignment="1">
      <alignment horizontal="left" vertical="center" wrapText="1"/>
    </xf>
    <xf numFmtId="0" fontId="22" fillId="2" borderId="28" xfId="2" applyFont="1" applyFill="1" applyBorder="1" applyAlignment="1">
      <alignment horizontal="center" vertical="center"/>
    </xf>
    <xf numFmtId="0" fontId="22" fillId="2" borderId="27" xfId="2" applyFont="1" applyFill="1" applyBorder="1" applyAlignment="1">
      <alignment horizontal="center" vertical="center"/>
    </xf>
    <xf numFmtId="14" fontId="22" fillId="2" borderId="28" xfId="2" applyNumberFormat="1" applyFont="1" applyFill="1" applyBorder="1" applyAlignment="1">
      <alignment horizontal="center" vertical="center"/>
    </xf>
    <xf numFmtId="14" fontId="22" fillId="2" borderId="23" xfId="2" applyNumberFormat="1" applyFont="1" applyFill="1" applyBorder="1" applyAlignment="1">
      <alignment horizontal="center" vertical="center"/>
    </xf>
    <xf numFmtId="0" fontId="22" fillId="2" borderId="28" xfId="3" applyFont="1" applyFill="1" applyBorder="1" applyAlignment="1">
      <alignment horizontal="center" vertical="center"/>
    </xf>
    <xf numFmtId="14" fontId="22" fillId="2" borderId="27" xfId="2" applyNumberFormat="1" applyFont="1" applyFill="1" applyBorder="1" applyAlignment="1">
      <alignment horizontal="center" vertical="center"/>
    </xf>
    <xf numFmtId="14" fontId="22" fillId="2" borderId="11" xfId="3" applyNumberFormat="1" applyFont="1" applyFill="1" applyBorder="1" applyAlignment="1">
      <alignment horizontal="center" vertical="center"/>
    </xf>
    <xf numFmtId="14" fontId="22" fillId="2" borderId="13" xfId="3" applyNumberFormat="1" applyFont="1" applyFill="1" applyBorder="1" applyAlignment="1">
      <alignment horizontal="center" vertical="center"/>
    </xf>
    <xf numFmtId="14" fontId="22" fillId="2" borderId="29" xfId="3" applyNumberFormat="1" applyFont="1" applyFill="1" applyBorder="1" applyAlignment="1">
      <alignment horizontal="center" vertical="center"/>
    </xf>
    <xf numFmtId="14" fontId="22" fillId="2" borderId="27" xfId="3" applyNumberFormat="1" applyFont="1" applyFill="1" applyBorder="1" applyAlignment="1">
      <alignment horizontal="center" vertical="center"/>
    </xf>
    <xf numFmtId="14" fontId="20" fillId="2" borderId="19" xfId="3" applyNumberFormat="1" applyFont="1" applyFill="1" applyBorder="1" applyAlignment="1">
      <alignment horizontal="center" vertical="center" wrapText="1"/>
    </xf>
    <xf numFmtId="0" fontId="22" fillId="2" borderId="11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center" vertical="center"/>
    </xf>
    <xf numFmtId="0" fontId="22" fillId="0" borderId="12" xfId="2" applyFont="1" applyFill="1" applyBorder="1" applyAlignment="1">
      <alignment horizontal="center" vertical="center"/>
    </xf>
    <xf numFmtId="0" fontId="22" fillId="4" borderId="12" xfId="2" applyFont="1" applyFill="1" applyBorder="1" applyAlignment="1">
      <alignment horizontal="center" vertical="center"/>
    </xf>
    <xf numFmtId="0" fontId="22" fillId="4" borderId="30" xfId="2" applyFont="1" applyFill="1" applyBorder="1" applyAlignment="1">
      <alignment horizontal="center" vertical="center"/>
    </xf>
    <xf numFmtId="0" fontId="22" fillId="0" borderId="13" xfId="2" applyFont="1" applyFill="1" applyBorder="1" applyAlignment="1">
      <alignment horizontal="center" vertical="center"/>
    </xf>
    <xf numFmtId="0" fontId="22" fillId="0" borderId="11" xfId="2" applyFont="1" applyFill="1" applyBorder="1" applyAlignment="1">
      <alignment horizontal="center" vertical="center"/>
    </xf>
    <xf numFmtId="0" fontId="22" fillId="0" borderId="30" xfId="2" applyFont="1" applyFill="1" applyBorder="1" applyAlignment="1">
      <alignment horizontal="center" vertical="center"/>
    </xf>
    <xf numFmtId="0" fontId="22" fillId="2" borderId="30" xfId="2" applyFont="1" applyFill="1" applyBorder="1" applyAlignment="1">
      <alignment horizontal="center" vertical="center"/>
    </xf>
    <xf numFmtId="0" fontId="22" fillId="2" borderId="13" xfId="2" applyFont="1" applyFill="1" applyBorder="1" applyAlignment="1">
      <alignment horizontal="center" vertical="center"/>
    </xf>
    <xf numFmtId="0" fontId="22" fillId="0" borderId="27" xfId="2" applyFont="1" applyBorder="1" applyAlignment="1">
      <alignment horizontal="center" vertical="center"/>
    </xf>
    <xf numFmtId="14" fontId="22" fillId="2" borderId="27" xfId="3" applyNumberFormat="1" applyFont="1" applyFill="1" applyBorder="1" applyAlignment="1">
      <alignment horizontal="center" vertical="center" wrapText="1"/>
    </xf>
    <xf numFmtId="0" fontId="22" fillId="4" borderId="13" xfId="2" applyFont="1" applyFill="1" applyBorder="1" applyAlignment="1">
      <alignment horizontal="center" vertical="center"/>
    </xf>
    <xf numFmtId="0" fontId="22" fillId="4" borderId="11" xfId="2" applyFont="1" applyFill="1" applyBorder="1" applyAlignment="1">
      <alignment horizontal="center" vertical="center"/>
    </xf>
    <xf numFmtId="0" fontId="22" fillId="2" borderId="22" xfId="3" applyFont="1" applyFill="1" applyBorder="1" applyAlignment="1">
      <alignment horizontal="center" vertical="center"/>
    </xf>
    <xf numFmtId="14" fontId="22" fillId="2" borderId="31" xfId="2" applyNumberFormat="1" applyFont="1" applyFill="1" applyBorder="1" applyAlignment="1">
      <alignment horizontal="center" vertical="center"/>
    </xf>
    <xf numFmtId="14" fontId="20" fillId="2" borderId="8" xfId="3" applyNumberFormat="1" applyFont="1" applyFill="1" applyBorder="1" applyAlignment="1">
      <alignment horizontal="center" vertical="center"/>
    </xf>
    <xf numFmtId="14" fontId="20" fillId="2" borderId="10" xfId="3" applyNumberFormat="1" applyFont="1" applyFill="1" applyBorder="1" applyAlignment="1">
      <alignment horizontal="center" vertical="center"/>
    </xf>
    <xf numFmtId="14" fontId="20" fillId="2" borderId="24" xfId="3" applyNumberFormat="1" applyFont="1" applyFill="1" applyBorder="1" applyAlignment="1">
      <alignment horizontal="center" vertical="center"/>
    </xf>
    <xf numFmtId="14" fontId="20" fillId="2" borderId="23" xfId="3" applyNumberFormat="1" applyFont="1" applyFill="1" applyBorder="1" applyAlignment="1">
      <alignment horizontal="center" vertical="center"/>
    </xf>
    <xf numFmtId="14" fontId="20" fillId="2" borderId="31" xfId="3" applyNumberFormat="1" applyFont="1" applyFill="1" applyBorder="1" applyAlignment="1">
      <alignment horizontal="center" vertical="center"/>
    </xf>
    <xf numFmtId="0" fontId="22" fillId="0" borderId="27" xfId="2" applyFont="1" applyBorder="1" applyAlignment="1">
      <alignment horizontal="left" vertical="center" wrapText="1"/>
    </xf>
    <xf numFmtId="0" fontId="22" fillId="0" borderId="28" xfId="2" applyFont="1" applyBorder="1" applyAlignment="1">
      <alignment horizontal="center" vertical="center"/>
    </xf>
    <xf numFmtId="165" fontId="22" fillId="2" borderId="27" xfId="2" applyNumberFormat="1" applyFont="1" applyFill="1" applyBorder="1" applyAlignment="1">
      <alignment horizontal="center" vertical="center"/>
    </xf>
    <xf numFmtId="0" fontId="24" fillId="2" borderId="27" xfId="3" applyFont="1" applyFill="1" applyBorder="1" applyAlignment="1">
      <alignment horizontal="center" vertical="center"/>
    </xf>
    <xf numFmtId="14" fontId="22" fillId="2" borderId="32" xfId="3" applyNumberFormat="1" applyFont="1" applyFill="1" applyBorder="1" applyAlignment="1">
      <alignment horizontal="center" vertical="center" wrapText="1"/>
    </xf>
    <xf numFmtId="0" fontId="22" fillId="0" borderId="32" xfId="2" applyFont="1" applyFill="1" applyBorder="1" applyAlignment="1">
      <alignment horizontal="center" vertical="center"/>
    </xf>
    <xf numFmtId="0" fontId="22" fillId="0" borderId="34" xfId="2" applyFont="1" applyBorder="1" applyAlignment="1">
      <alignment horizontal="center" vertical="center"/>
    </xf>
    <xf numFmtId="0" fontId="22" fillId="0" borderId="34" xfId="2" applyFont="1" applyBorder="1" applyAlignment="1">
      <alignment horizontal="left" vertical="center" wrapText="1"/>
    </xf>
    <xf numFmtId="0" fontId="22" fillId="0" borderId="35" xfId="2" applyFont="1" applyBorder="1" applyAlignment="1">
      <alignment horizontal="center" vertical="center"/>
    </xf>
    <xf numFmtId="165" fontId="22" fillId="2" borderId="34" xfId="2" applyNumberFormat="1" applyFont="1" applyFill="1" applyBorder="1" applyAlignment="1">
      <alignment horizontal="center" vertical="center"/>
    </xf>
    <xf numFmtId="14" fontId="22" fillId="2" borderId="35" xfId="2" applyNumberFormat="1" applyFont="1" applyFill="1" applyBorder="1" applyAlignment="1">
      <alignment horizontal="center" vertical="center"/>
    </xf>
    <xf numFmtId="14" fontId="22" fillId="2" borderId="15" xfId="2" applyNumberFormat="1" applyFont="1" applyFill="1" applyBorder="1" applyAlignment="1">
      <alignment horizontal="center" vertical="center"/>
    </xf>
    <xf numFmtId="0" fontId="22" fillId="2" borderId="35" xfId="3" applyFont="1" applyFill="1" applyBorder="1" applyAlignment="1">
      <alignment horizontal="center" vertical="center"/>
    </xf>
    <xf numFmtId="0" fontId="24" fillId="2" borderId="34" xfId="3" applyFont="1" applyFill="1" applyBorder="1" applyAlignment="1">
      <alignment horizontal="center" vertical="center"/>
    </xf>
    <xf numFmtId="14" fontId="22" fillId="2" borderId="36" xfId="3" applyNumberFormat="1" applyFont="1" applyFill="1" applyBorder="1" applyAlignment="1">
      <alignment horizontal="center" vertical="center"/>
    </xf>
    <xf numFmtId="14" fontId="22" fillId="2" borderId="39" xfId="3" applyNumberFormat="1" applyFont="1" applyFill="1" applyBorder="1" applyAlignment="1">
      <alignment horizontal="center" vertical="center"/>
    </xf>
    <xf numFmtId="14" fontId="22" fillId="2" borderId="34" xfId="3" applyNumberFormat="1" applyFont="1" applyFill="1" applyBorder="1" applyAlignment="1">
      <alignment horizontal="center" vertical="center" wrapText="1"/>
    </xf>
    <xf numFmtId="14" fontId="22" fillId="2" borderId="44" xfId="3" applyNumberFormat="1" applyFont="1" applyFill="1" applyBorder="1" applyAlignment="1">
      <alignment horizontal="center" vertical="center" wrapText="1"/>
    </xf>
    <xf numFmtId="14" fontId="20" fillId="2" borderId="15" xfId="3" applyNumberFormat="1" applyFont="1" applyFill="1" applyBorder="1" applyAlignment="1">
      <alignment horizontal="center" vertical="center" wrapText="1"/>
    </xf>
    <xf numFmtId="0" fontId="22" fillId="2" borderId="36" xfId="2" applyFont="1" applyFill="1" applyBorder="1" applyAlignment="1">
      <alignment horizontal="center" vertical="center"/>
    </xf>
    <xf numFmtId="0" fontId="22" fillId="2" borderId="37" xfId="2" applyFont="1" applyFill="1" applyBorder="1" applyAlignment="1">
      <alignment horizontal="center" vertical="center"/>
    </xf>
    <xf numFmtId="0" fontId="22" fillId="0" borderId="37" xfId="2" applyFont="1" applyFill="1" applyBorder="1" applyAlignment="1">
      <alignment horizontal="center" vertical="center"/>
    </xf>
    <xf numFmtId="0" fontId="22" fillId="0" borderId="38" xfId="2" applyFont="1" applyFill="1" applyBorder="1" applyAlignment="1">
      <alignment horizontal="center" vertical="center"/>
    </xf>
    <xf numFmtId="0" fontId="22" fillId="0" borderId="39" xfId="2" applyFont="1" applyFill="1" applyBorder="1" applyAlignment="1">
      <alignment horizontal="center" vertical="center"/>
    </xf>
    <xf numFmtId="0" fontId="22" fillId="0" borderId="36" xfId="2" applyFont="1" applyFill="1" applyBorder="1" applyAlignment="1">
      <alignment horizontal="center" vertical="center"/>
    </xf>
    <xf numFmtId="0" fontId="22" fillId="4" borderId="37" xfId="2" applyFont="1" applyFill="1" applyBorder="1" applyAlignment="1">
      <alignment horizontal="center" vertical="center"/>
    </xf>
    <xf numFmtId="0" fontId="20" fillId="0" borderId="0" xfId="2" applyFont="1" applyBorder="1" applyAlignment="1">
      <alignment horizontal="center" vertical="center"/>
    </xf>
    <xf numFmtId="0" fontId="22" fillId="0" borderId="0" xfId="2" applyFont="1" applyBorder="1" applyAlignment="1">
      <alignment horizontal="left" vertical="center" wrapText="1"/>
    </xf>
    <xf numFmtId="0" fontId="22" fillId="2" borderId="0" xfId="2" applyFont="1" applyFill="1" applyBorder="1" applyAlignment="1">
      <alignment horizontal="center" vertical="center"/>
    </xf>
    <xf numFmtId="14" fontId="22" fillId="2" borderId="0" xfId="2" applyNumberFormat="1" applyFont="1" applyFill="1" applyBorder="1" applyAlignment="1">
      <alignment horizontal="center" vertical="center"/>
    </xf>
    <xf numFmtId="0" fontId="19" fillId="0" borderId="0" xfId="2" applyFont="1"/>
    <xf numFmtId="0" fontId="22" fillId="2" borderId="0" xfId="3" applyFont="1" applyFill="1" applyBorder="1" applyAlignment="1">
      <alignment horizontal="center" vertical="center"/>
    </xf>
    <xf numFmtId="0" fontId="24" fillId="2" borderId="0" xfId="3" applyFont="1" applyFill="1" applyBorder="1" applyAlignment="1">
      <alignment horizontal="center" vertical="center"/>
    </xf>
    <xf numFmtId="14" fontId="22" fillId="2" borderId="0" xfId="3" applyNumberFormat="1" applyFont="1" applyFill="1" applyBorder="1" applyAlignment="1">
      <alignment horizontal="center" vertical="center"/>
    </xf>
    <xf numFmtId="0" fontId="18" fillId="2" borderId="0" xfId="2" applyFont="1" applyFill="1" applyBorder="1"/>
    <xf numFmtId="14" fontId="20" fillId="2" borderId="0" xfId="3" applyNumberFormat="1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left" vertical="center" wrapText="1"/>
    </xf>
    <xf numFmtId="0" fontId="19" fillId="2" borderId="0" xfId="2" applyNumberFormat="1" applyFont="1" applyFill="1" applyBorder="1" applyAlignment="1">
      <alignment horizontal="right" vertical="center"/>
    </xf>
    <xf numFmtId="0" fontId="18" fillId="2" borderId="0" xfId="2" applyFont="1" applyFill="1"/>
    <xf numFmtId="0" fontId="21" fillId="0" borderId="0" xfId="2" applyFont="1" applyBorder="1"/>
    <xf numFmtId="0" fontId="20" fillId="0" borderId="0" xfId="0" applyFont="1" applyFill="1" applyAlignment="1">
      <alignment vertical="center"/>
    </xf>
    <xf numFmtId="0" fontId="22" fillId="0" borderId="0" xfId="2" applyFont="1"/>
    <xf numFmtId="0" fontId="22" fillId="0" borderId="0" xfId="2" applyFont="1" applyAlignment="1">
      <alignment horizontal="left"/>
    </xf>
    <xf numFmtId="0" fontId="22" fillId="0" borderId="0" xfId="2" applyFont="1" applyBorder="1"/>
    <xf numFmtId="0" fontId="20" fillId="0" borderId="0" xfId="2" applyFont="1" applyBorder="1" applyAlignment="1">
      <alignment horizontal="left"/>
    </xf>
    <xf numFmtId="0" fontId="20" fillId="0" borderId="0" xfId="2" applyFont="1" applyAlignment="1">
      <alignment horizontal="left"/>
    </xf>
    <xf numFmtId="0" fontId="20" fillId="0" borderId="0" xfId="2" applyFont="1"/>
    <xf numFmtId="0" fontId="28" fillId="2" borderId="25" xfId="1" applyFont="1" applyFill="1" applyBorder="1" applyProtection="1">
      <protection hidden="1"/>
    </xf>
    <xf numFmtId="0" fontId="28" fillId="2" borderId="0" xfId="1" applyFont="1" applyFill="1" applyBorder="1" applyProtection="1">
      <protection hidden="1"/>
    </xf>
    <xf numFmtId="0" fontId="28" fillId="2" borderId="0" xfId="1" applyFont="1" applyFill="1" applyAlignment="1" applyProtection="1">
      <alignment horizontal="left"/>
      <protection hidden="1"/>
    </xf>
    <xf numFmtId="0" fontId="28" fillId="2" borderId="0" xfId="1" applyFont="1" applyFill="1" applyBorder="1" applyAlignment="1" applyProtection="1">
      <alignment horizontal="left"/>
      <protection hidden="1"/>
    </xf>
    <xf numFmtId="0" fontId="28" fillId="2" borderId="49" xfId="1" applyFont="1" applyFill="1" applyBorder="1" applyProtection="1">
      <protection hidden="1"/>
    </xf>
    <xf numFmtId="0" fontId="28" fillId="2" borderId="14" xfId="1" applyFont="1" applyFill="1" applyBorder="1" applyAlignment="1" applyProtection="1">
      <alignment horizontal="left"/>
      <protection hidden="1"/>
    </xf>
    <xf numFmtId="0" fontId="28" fillId="2" borderId="52" xfId="1" applyFont="1" applyFill="1" applyBorder="1" applyAlignment="1" applyProtection="1">
      <alignment horizontal="center"/>
      <protection hidden="1"/>
    </xf>
    <xf numFmtId="0" fontId="28" fillId="2" borderId="52" xfId="1" applyFont="1" applyFill="1" applyBorder="1" applyProtection="1">
      <protection hidden="1"/>
    </xf>
    <xf numFmtId="0" fontId="29" fillId="2" borderId="52" xfId="1" applyFont="1" applyFill="1" applyBorder="1" applyAlignment="1" applyProtection="1">
      <alignment horizontal="left"/>
      <protection hidden="1"/>
    </xf>
    <xf numFmtId="0" fontId="28" fillId="2" borderId="52" xfId="1" applyFont="1" applyFill="1" applyBorder="1" applyAlignment="1" applyProtection="1">
      <alignment horizontal="left"/>
      <protection hidden="1"/>
    </xf>
    <xf numFmtId="0" fontId="28" fillId="2" borderId="53" xfId="1" applyFont="1" applyFill="1" applyBorder="1" applyProtection="1">
      <protection hidden="1"/>
    </xf>
    <xf numFmtId="0" fontId="30" fillId="0" borderId="0" xfId="1" applyFont="1" applyFill="1" applyBorder="1" applyProtection="1">
      <protection hidden="1"/>
    </xf>
    <xf numFmtId="0" fontId="30" fillId="0" borderId="0" xfId="1" applyFont="1" applyFill="1" applyAlignment="1" applyProtection="1">
      <alignment horizontal="left"/>
      <protection hidden="1"/>
    </xf>
    <xf numFmtId="0" fontId="30" fillId="0" borderId="0" xfId="1" applyFont="1" applyFill="1" applyBorder="1" applyAlignment="1" applyProtection="1">
      <alignment horizontal="left"/>
      <protection hidden="1"/>
    </xf>
    <xf numFmtId="0" fontId="28" fillId="0" borderId="0" xfId="1" applyFont="1" applyFill="1" applyBorder="1" applyProtection="1">
      <protection hidden="1"/>
    </xf>
    <xf numFmtId="0" fontId="30" fillId="0" borderId="54" xfId="1" applyFont="1" applyFill="1" applyBorder="1" applyProtection="1">
      <protection hidden="1"/>
    </xf>
    <xf numFmtId="0" fontId="28" fillId="0" borderId="0" xfId="1" applyFont="1" applyFill="1" applyAlignment="1" applyProtection="1">
      <alignment horizontal="center"/>
      <protection hidden="1"/>
    </xf>
    <xf numFmtId="2" fontId="28" fillId="0" borderId="0" xfId="1" applyNumberFormat="1" applyFont="1" applyFill="1" applyAlignment="1" applyProtection="1">
      <alignment horizontal="center"/>
      <protection hidden="1"/>
    </xf>
    <xf numFmtId="165" fontId="28" fillId="0" borderId="0" xfId="1" applyNumberFormat="1" applyFont="1" applyFill="1" applyAlignment="1" applyProtection="1">
      <alignment horizontal="center"/>
      <protection hidden="1"/>
    </xf>
    <xf numFmtId="165" fontId="28" fillId="0" borderId="54" xfId="1" applyNumberFormat="1" applyFont="1" applyFill="1" applyBorder="1" applyAlignment="1" applyProtection="1">
      <alignment horizontal="center"/>
      <protection hidden="1"/>
    </xf>
    <xf numFmtId="0" fontId="28" fillId="0" borderId="0" xfId="1" applyFont="1" applyFill="1" applyProtection="1">
      <protection hidden="1"/>
    </xf>
    <xf numFmtId="0" fontId="29" fillId="0" borderId="0" xfId="1" applyFont="1" applyFill="1" applyProtection="1">
      <protection hidden="1"/>
    </xf>
    <xf numFmtId="165" fontId="29" fillId="0" borderId="0" xfId="1" applyNumberFormat="1" applyFont="1" applyFill="1" applyAlignment="1" applyProtection="1">
      <alignment horizontal="center"/>
      <protection hidden="1"/>
    </xf>
    <xf numFmtId="165" fontId="29" fillId="0" borderId="54" xfId="1" applyNumberFormat="1" applyFont="1" applyFill="1" applyBorder="1" applyAlignment="1" applyProtection="1">
      <alignment horizontal="center"/>
      <protection hidden="1"/>
    </xf>
    <xf numFmtId="1" fontId="29" fillId="0" borderId="0" xfId="1" applyNumberFormat="1" applyFont="1" applyFill="1" applyAlignment="1" applyProtection="1">
      <alignment horizontal="center"/>
      <protection hidden="1"/>
    </xf>
    <xf numFmtId="2" fontId="29" fillId="0" borderId="0" xfId="1" applyNumberFormat="1" applyFont="1" applyFill="1" applyProtection="1">
      <protection hidden="1"/>
    </xf>
    <xf numFmtId="0" fontId="31" fillId="2" borderId="22" xfId="1" applyFont="1" applyFill="1" applyBorder="1" applyProtection="1">
      <protection hidden="1"/>
    </xf>
    <xf numFmtId="1" fontId="31" fillId="2" borderId="22" xfId="1" applyNumberFormat="1" applyFont="1" applyFill="1" applyBorder="1" applyProtection="1">
      <protection hidden="1"/>
    </xf>
    <xf numFmtId="0" fontId="31" fillId="2" borderId="28" xfId="1" applyFont="1" applyFill="1" applyBorder="1" applyAlignment="1" applyProtection="1">
      <alignment horizontal="left"/>
      <protection hidden="1"/>
    </xf>
    <xf numFmtId="0" fontId="31" fillId="2" borderId="28" xfId="1" applyFont="1" applyFill="1" applyBorder="1" applyProtection="1">
      <protection hidden="1"/>
    </xf>
    <xf numFmtId="0" fontId="31" fillId="2" borderId="0" xfId="1" applyFont="1" applyFill="1" applyBorder="1" applyProtection="1">
      <protection hidden="1"/>
    </xf>
    <xf numFmtId="165" fontId="31" fillId="2" borderId="0" xfId="1" applyNumberFormat="1" applyFont="1" applyFill="1" applyBorder="1" applyAlignment="1" applyProtection="1">
      <alignment horizontal="center"/>
      <protection hidden="1"/>
    </xf>
    <xf numFmtId="165" fontId="31" fillId="2" borderId="22" xfId="1" applyNumberFormat="1" applyFont="1" applyFill="1" applyBorder="1" applyProtection="1">
      <protection hidden="1"/>
    </xf>
    <xf numFmtId="0" fontId="31" fillId="2" borderId="0" xfId="1" applyFont="1" applyFill="1" applyProtection="1">
      <protection hidden="1"/>
    </xf>
    <xf numFmtId="1" fontId="31" fillId="2" borderId="28" xfId="1" applyNumberFormat="1" applyFont="1" applyFill="1" applyBorder="1" applyProtection="1">
      <protection hidden="1"/>
    </xf>
    <xf numFmtId="0" fontId="26" fillId="0" borderId="0" xfId="0" applyFont="1"/>
    <xf numFmtId="0" fontId="26" fillId="0" borderId="0" xfId="0" applyFont="1" applyAlignment="1">
      <alignment horizontal="right"/>
    </xf>
    <xf numFmtId="0" fontId="26" fillId="0" borderId="0" xfId="0" applyFont="1" applyBorder="1"/>
    <xf numFmtId="0" fontId="26" fillId="0" borderId="28" xfId="0" applyFont="1" applyBorder="1"/>
    <xf numFmtId="0" fontId="26" fillId="0" borderId="51" xfId="0" applyFont="1" applyBorder="1"/>
    <xf numFmtId="0" fontId="26" fillId="0" borderId="22" xfId="0" applyFont="1" applyBorder="1"/>
    <xf numFmtId="49" fontId="20" fillId="0" borderId="0" xfId="5" applyNumberFormat="1" applyFont="1"/>
    <xf numFmtId="0" fontId="22" fillId="0" borderId="0" xfId="6" applyFont="1"/>
    <xf numFmtId="49" fontId="20" fillId="0" borderId="0" xfId="5" applyNumberFormat="1" applyFont="1" applyAlignment="1">
      <alignment horizontal="center"/>
    </xf>
    <xf numFmtId="49" fontId="20" fillId="0" borderId="0" xfId="5" applyNumberFormat="1" applyFont="1" applyAlignment="1"/>
    <xf numFmtId="49" fontId="20" fillId="0" borderId="0" xfId="5" applyNumberFormat="1" applyFont="1" applyBorder="1"/>
    <xf numFmtId="49" fontId="22" fillId="0" borderId="0" xfId="5" applyNumberFormat="1" applyFont="1" applyBorder="1"/>
    <xf numFmtId="49" fontId="20" fillId="0" borderId="0" xfId="5" applyNumberFormat="1" applyFont="1" applyBorder="1" applyAlignment="1">
      <alignment horizontal="center"/>
    </xf>
    <xf numFmtId="49" fontId="22" fillId="0" borderId="22" xfId="5" applyNumberFormat="1" applyFont="1" applyBorder="1" applyAlignment="1">
      <alignment horizontal="center"/>
    </xf>
    <xf numFmtId="0" fontId="22" fillId="0" borderId="22" xfId="6" applyFont="1" applyBorder="1"/>
    <xf numFmtId="49" fontId="22" fillId="0" borderId="0" xfId="5" applyNumberFormat="1" applyFont="1" applyBorder="1" applyAlignment="1">
      <alignment horizontal="center"/>
    </xf>
    <xf numFmtId="49" fontId="34" fillId="3" borderId="0" xfId="5" applyNumberFormat="1" applyFont="1" applyFill="1" applyBorder="1" applyAlignment="1">
      <alignment horizontal="center"/>
    </xf>
    <xf numFmtId="49" fontId="22" fillId="0" borderId="28" xfId="5" applyNumberFormat="1" applyFont="1" applyBorder="1" applyAlignment="1">
      <alignment horizontal="center"/>
    </xf>
    <xf numFmtId="0" fontId="22" fillId="0" borderId="0" xfId="6" applyFont="1" applyBorder="1"/>
    <xf numFmtId="49" fontId="22" fillId="0" borderId="0" xfId="5" applyNumberFormat="1" applyFont="1"/>
    <xf numFmtId="49" fontId="22" fillId="0" borderId="0" xfId="5" applyNumberFormat="1" applyFont="1" applyFill="1" applyBorder="1" applyAlignment="1">
      <alignment horizontal="center"/>
    </xf>
    <xf numFmtId="49" fontId="22" fillId="0" borderId="0" xfId="5" applyNumberFormat="1" applyFont="1" applyAlignment="1">
      <alignment horizontal="left"/>
    </xf>
    <xf numFmtId="0" fontId="20" fillId="0" borderId="0" xfId="6" applyFont="1"/>
    <xf numFmtId="49" fontId="22" fillId="0" borderId="0" xfId="5" applyNumberFormat="1" applyFont="1" applyFill="1" applyBorder="1"/>
    <xf numFmtId="49" fontId="22" fillId="0" borderId="0" xfId="5" applyNumberFormat="1" applyFont="1" applyBorder="1" applyAlignment="1">
      <alignment horizontal="left"/>
    </xf>
    <xf numFmtId="49" fontId="20" fillId="0" borderId="0" xfId="6" applyNumberFormat="1" applyFont="1" applyBorder="1"/>
    <xf numFmtId="49" fontId="22" fillId="0" borderId="0" xfId="7" applyNumberFormat="1" applyFont="1"/>
    <xf numFmtId="0" fontId="20" fillId="0" borderId="0" xfId="0" applyFont="1" applyFill="1" applyAlignment="1"/>
    <xf numFmtId="0" fontId="20" fillId="0" borderId="0" xfId="0" applyFont="1" applyFill="1" applyAlignment="1">
      <alignment horizontal="left" vertical="center"/>
    </xf>
    <xf numFmtId="0" fontId="20" fillId="0" borderId="0" xfId="2" applyFont="1" applyBorder="1" applyAlignment="1"/>
    <xf numFmtId="49" fontId="22" fillId="0" borderId="0" xfId="5" applyNumberFormat="1" applyFont="1" applyAlignment="1">
      <alignment horizontal="center"/>
    </xf>
    <xf numFmtId="49" fontId="22" fillId="0" borderId="0" xfId="7" applyNumberFormat="1" applyFont="1" applyAlignment="1"/>
    <xf numFmtId="49" fontId="22" fillId="0" borderId="17" xfId="7" applyNumberFormat="1" applyFont="1" applyBorder="1" applyAlignment="1">
      <alignment horizontal="center"/>
    </xf>
    <xf numFmtId="49" fontId="22" fillId="0" borderId="0" xfId="7" applyNumberFormat="1" applyFont="1" applyAlignment="1">
      <alignment horizontal="center"/>
    </xf>
    <xf numFmtId="49" fontId="22" fillId="0" borderId="0" xfId="7" applyNumberFormat="1" applyFont="1" applyBorder="1" applyAlignment="1">
      <alignment horizontal="center"/>
    </xf>
    <xf numFmtId="49" fontId="22" fillId="0" borderId="22" xfId="5" applyNumberFormat="1" applyFont="1" applyBorder="1"/>
    <xf numFmtId="0" fontId="26" fillId="0" borderId="0" xfId="0" applyFont="1" applyAlignment="1">
      <alignment horizontal="left" vertical="center"/>
    </xf>
    <xf numFmtId="49" fontId="22" fillId="0" borderId="0" xfId="5" applyNumberFormat="1" applyFont="1" applyBorder="1" applyAlignment="1">
      <alignment horizontal="right"/>
    </xf>
    <xf numFmtId="49" fontId="22" fillId="0" borderId="0" xfId="5" applyNumberFormat="1" applyFont="1" applyAlignment="1">
      <alignment horizontal="right"/>
    </xf>
    <xf numFmtId="49" fontId="22" fillId="0" borderId="0" xfId="5" applyNumberFormat="1" applyFont="1" applyFill="1"/>
    <xf numFmtId="49" fontId="35" fillId="0" borderId="0" xfId="5" applyNumberFormat="1" applyFont="1"/>
    <xf numFmtId="49" fontId="22" fillId="0" borderId="51" xfId="5" applyNumberFormat="1" applyFont="1" applyBorder="1"/>
    <xf numFmtId="49" fontId="22" fillId="0" borderId="0" xfId="5" applyNumberFormat="1" applyFont="1" applyFill="1" applyBorder="1" applyAlignment="1">
      <alignment horizontal="right"/>
    </xf>
    <xf numFmtId="0" fontId="22" fillId="0" borderId="0" xfId="6" applyFont="1" applyBorder="1" applyAlignment="1">
      <alignment horizontal="right"/>
    </xf>
    <xf numFmtId="49" fontId="22" fillId="0" borderId="0" xfId="6" applyNumberFormat="1" applyFont="1" applyBorder="1"/>
    <xf numFmtId="49" fontId="22" fillId="0" borderId="0" xfId="6" applyNumberFormat="1" applyFont="1" applyBorder="1" applyAlignment="1">
      <alignment horizontal="right"/>
    </xf>
    <xf numFmtId="49" fontId="22" fillId="0" borderId="0" xfId="6" applyNumberFormat="1" applyFont="1" applyBorder="1" applyAlignment="1">
      <alignment horizontal="center"/>
    </xf>
    <xf numFmtId="0" fontId="25" fillId="3" borderId="0" xfId="4" applyFont="1" applyFill="1" applyAlignment="1">
      <alignment vertical="center"/>
    </xf>
    <xf numFmtId="0" fontId="20" fillId="0" borderId="0" xfId="2" applyFont="1" applyAlignment="1"/>
    <xf numFmtId="0" fontId="28" fillId="0" borderId="52" xfId="1" applyFont="1" applyFill="1" applyBorder="1" applyProtection="1">
      <protection hidden="1"/>
    </xf>
    <xf numFmtId="0" fontId="29" fillId="0" borderId="52" xfId="1" applyFont="1" applyFill="1" applyBorder="1" applyAlignment="1" applyProtection="1">
      <alignment horizontal="left"/>
      <protection hidden="1"/>
    </xf>
    <xf numFmtId="0" fontId="28" fillId="0" borderId="52" xfId="1" applyFont="1" applyFill="1" applyBorder="1" applyAlignment="1" applyProtection="1">
      <alignment horizontal="left"/>
      <protection hidden="1"/>
    </xf>
    <xf numFmtId="0" fontId="28" fillId="0" borderId="53" xfId="1" applyFont="1" applyFill="1" applyBorder="1" applyProtection="1">
      <protection hidden="1"/>
    </xf>
    <xf numFmtId="0" fontId="30" fillId="0" borderId="0" xfId="1" applyFont="1" applyFill="1" applyProtection="1">
      <protection hidden="1"/>
    </xf>
    <xf numFmtId="2" fontId="30" fillId="0" borderId="0" xfId="1" applyNumberFormat="1" applyFont="1" applyFill="1" applyAlignment="1" applyProtection="1">
      <alignment horizontal="center"/>
      <protection hidden="1"/>
    </xf>
    <xf numFmtId="165" fontId="30" fillId="0" borderId="0" xfId="1" applyNumberFormat="1" applyFont="1" applyFill="1" applyAlignment="1" applyProtection="1">
      <alignment horizontal="center"/>
      <protection hidden="1"/>
    </xf>
    <xf numFmtId="0" fontId="30" fillId="0" borderId="0" xfId="1" applyFont="1" applyFill="1" applyAlignment="1" applyProtection="1">
      <alignment horizontal="center"/>
      <protection hidden="1"/>
    </xf>
    <xf numFmtId="165" fontId="30" fillId="0" borderId="54" xfId="1" applyNumberFormat="1" applyFont="1" applyFill="1" applyBorder="1" applyAlignment="1" applyProtection="1">
      <alignment horizontal="center"/>
      <protection hidden="1"/>
    </xf>
    <xf numFmtId="0" fontId="29" fillId="0" borderId="52" xfId="1" applyFont="1" applyFill="1" applyBorder="1" applyProtection="1">
      <protection hidden="1"/>
    </xf>
    <xf numFmtId="165" fontId="28" fillId="0" borderId="52" xfId="1" applyNumberFormat="1" applyFont="1" applyFill="1" applyBorder="1" applyProtection="1">
      <protection hidden="1"/>
    </xf>
    <xf numFmtId="0" fontId="27" fillId="0" borderId="41" xfId="1" applyFont="1" applyFill="1" applyBorder="1" applyAlignment="1" applyProtection="1">
      <alignment horizontal="center"/>
      <protection hidden="1"/>
    </xf>
    <xf numFmtId="0" fontId="27" fillId="0" borderId="43" xfId="1" applyFont="1" applyFill="1" applyBorder="1" applyAlignment="1" applyProtection="1">
      <alignment horizontal="center"/>
      <protection hidden="1"/>
    </xf>
    <xf numFmtId="0" fontId="27" fillId="0" borderId="49" xfId="1" applyFont="1" applyFill="1" applyBorder="1" applyAlignment="1" applyProtection="1">
      <alignment horizontal="center"/>
      <protection hidden="1"/>
    </xf>
    <xf numFmtId="0" fontId="27" fillId="0" borderId="19" xfId="1" applyFont="1" applyFill="1" applyBorder="1" applyAlignment="1" applyProtection="1">
      <alignment horizontal="center"/>
      <protection hidden="1"/>
    </xf>
    <xf numFmtId="0" fontId="27" fillId="0" borderId="54" xfId="1" applyFont="1" applyFill="1" applyBorder="1" applyAlignment="1" applyProtection="1">
      <alignment horizontal="center"/>
      <protection hidden="1"/>
    </xf>
    <xf numFmtId="0" fontId="18" fillId="0" borderId="20" xfId="3" applyFont="1" applyFill="1" applyBorder="1" applyAlignment="1"/>
    <xf numFmtId="0" fontId="18" fillId="0" borderId="16" xfId="3" applyFont="1" applyFill="1" applyBorder="1" applyAlignment="1"/>
    <xf numFmtId="0" fontId="23" fillId="0" borderId="20" xfId="2" applyFont="1" applyFill="1" applyBorder="1" applyAlignment="1">
      <alignment horizontal="center" vertical="center"/>
    </xf>
    <xf numFmtId="0" fontId="22" fillId="0" borderId="18" xfId="3" applyFont="1" applyFill="1" applyBorder="1" applyAlignment="1">
      <alignment horizontal="center" vertical="center"/>
    </xf>
    <xf numFmtId="0" fontId="30" fillId="0" borderId="48" xfId="1" applyFont="1" applyFill="1" applyBorder="1" applyProtection="1">
      <protection hidden="1"/>
    </xf>
    <xf numFmtId="0" fontId="30" fillId="0" borderId="48" xfId="1" applyFont="1" applyFill="1" applyBorder="1" applyAlignment="1" applyProtection="1">
      <alignment horizontal="left"/>
      <protection hidden="1"/>
    </xf>
    <xf numFmtId="0" fontId="28" fillId="0" borderId="48" xfId="1" applyFont="1" applyFill="1" applyBorder="1" applyProtection="1">
      <protection hidden="1"/>
    </xf>
    <xf numFmtId="0" fontId="30" fillId="0" borderId="49" xfId="1" applyFont="1" applyFill="1" applyBorder="1" applyProtection="1">
      <protection hidden="1"/>
    </xf>
    <xf numFmtId="0" fontId="30" fillId="0" borderId="45" xfId="1" applyFont="1" applyFill="1" applyBorder="1" applyProtection="1">
      <protection hidden="1"/>
    </xf>
    <xf numFmtId="0" fontId="28" fillId="0" borderId="8" xfId="1" applyFont="1" applyFill="1" applyBorder="1" applyAlignment="1" applyProtection="1">
      <alignment horizontal="left"/>
      <protection hidden="1"/>
    </xf>
    <xf numFmtId="0" fontId="28" fillId="0" borderId="11" xfId="1" applyFont="1" applyFill="1" applyBorder="1" applyProtection="1">
      <protection hidden="1"/>
    </xf>
    <xf numFmtId="0" fontId="29" fillId="0" borderId="11" xfId="1" applyFont="1" applyFill="1" applyBorder="1" applyProtection="1">
      <protection hidden="1"/>
    </xf>
    <xf numFmtId="0" fontId="28" fillId="0" borderId="58" xfId="1" applyFont="1" applyFill="1" applyBorder="1" applyProtection="1">
      <protection hidden="1"/>
    </xf>
    <xf numFmtId="0" fontId="28" fillId="0" borderId="59" xfId="1" applyFont="1" applyFill="1" applyBorder="1" applyProtection="1">
      <protection hidden="1"/>
    </xf>
    <xf numFmtId="0" fontId="30" fillId="0" borderId="58" xfId="1" applyFont="1" applyFill="1" applyBorder="1" applyProtection="1">
      <protection hidden="1"/>
    </xf>
    <xf numFmtId="0" fontId="29" fillId="0" borderId="58" xfId="1" applyFont="1" applyFill="1" applyBorder="1" applyProtection="1">
      <protection hidden="1"/>
    </xf>
    <xf numFmtId="0" fontId="28" fillId="0" borderId="1" xfId="1" applyFont="1" applyFill="1" applyBorder="1" applyAlignment="1" applyProtection="1">
      <alignment horizontal="left"/>
      <protection hidden="1"/>
    </xf>
    <xf numFmtId="0" fontId="29" fillId="0" borderId="59" xfId="1" applyFont="1" applyFill="1" applyBorder="1" applyProtection="1">
      <protection hidden="1"/>
    </xf>
    <xf numFmtId="0" fontId="28" fillId="0" borderId="8" xfId="1" applyFont="1" applyFill="1" applyBorder="1" applyProtection="1">
      <protection hidden="1"/>
    </xf>
    <xf numFmtId="0" fontId="18" fillId="0" borderId="17" xfId="1" applyFont="1" applyFill="1" applyBorder="1" applyAlignment="1" applyProtection="1">
      <alignment horizontal="center"/>
      <protection hidden="1"/>
    </xf>
    <xf numFmtId="0" fontId="18" fillId="0" borderId="20" xfId="1" applyFont="1" applyFill="1" applyBorder="1" applyAlignment="1" applyProtection="1">
      <alignment horizontal="center"/>
      <protection hidden="1"/>
    </xf>
    <xf numFmtId="0" fontId="18" fillId="0" borderId="16" xfId="1" applyFont="1" applyFill="1" applyBorder="1" applyAlignment="1" applyProtection="1">
      <alignment horizontal="center"/>
      <protection hidden="1"/>
    </xf>
    <xf numFmtId="0" fontId="31" fillId="0" borderId="22" xfId="1" applyFont="1" applyFill="1" applyBorder="1" applyAlignment="1" applyProtection="1">
      <alignment horizontal="center"/>
      <protection hidden="1"/>
    </xf>
    <xf numFmtId="0" fontId="31" fillId="3" borderId="22" xfId="1" applyFont="1" applyFill="1" applyBorder="1" applyAlignment="1" applyProtection="1">
      <alignment horizontal="center"/>
      <protection hidden="1"/>
    </xf>
    <xf numFmtId="2" fontId="31" fillId="0" borderId="22" xfId="1" applyNumberFormat="1" applyFont="1" applyFill="1" applyBorder="1" applyAlignment="1" applyProtection="1">
      <alignment horizontal="center"/>
      <protection hidden="1"/>
    </xf>
    <xf numFmtId="1" fontId="31" fillId="0" borderId="22" xfId="1" applyNumberFormat="1" applyFont="1" applyFill="1" applyBorder="1" applyAlignment="1" applyProtection="1">
      <alignment horizontal="center"/>
      <protection hidden="1"/>
    </xf>
    <xf numFmtId="165" fontId="31" fillId="0" borderId="22" xfId="1" applyNumberFormat="1" applyFont="1" applyFill="1" applyBorder="1" applyAlignment="1" applyProtection="1">
      <alignment horizontal="center"/>
      <protection hidden="1"/>
    </xf>
    <xf numFmtId="165" fontId="31" fillId="0" borderId="55" xfId="1" applyNumberFormat="1" applyFont="1" applyFill="1" applyBorder="1" applyAlignment="1" applyProtection="1">
      <alignment horizontal="center"/>
      <protection hidden="1"/>
    </xf>
    <xf numFmtId="0" fontId="31" fillId="0" borderId="28" xfId="1" applyFont="1" applyFill="1" applyBorder="1" applyProtection="1">
      <protection hidden="1"/>
    </xf>
    <xf numFmtId="165" fontId="31" fillId="0" borderId="28" xfId="1" applyNumberFormat="1" applyFont="1" applyFill="1" applyBorder="1" applyProtection="1">
      <protection hidden="1"/>
    </xf>
    <xf numFmtId="0" fontId="31" fillId="0" borderId="28" xfId="1" applyFont="1" applyFill="1" applyBorder="1" applyAlignment="1" applyProtection="1">
      <alignment horizontal="center"/>
      <protection hidden="1"/>
    </xf>
    <xf numFmtId="2" fontId="31" fillId="0" borderId="28" xfId="1" applyNumberFormat="1" applyFont="1" applyFill="1" applyBorder="1" applyAlignment="1" applyProtection="1">
      <alignment horizontal="center"/>
      <protection hidden="1"/>
    </xf>
    <xf numFmtId="165" fontId="31" fillId="0" borderId="28" xfId="1" applyNumberFormat="1" applyFont="1" applyFill="1" applyBorder="1" applyAlignment="1" applyProtection="1">
      <alignment horizontal="center"/>
      <protection hidden="1"/>
    </xf>
    <xf numFmtId="165" fontId="31" fillId="0" borderId="56" xfId="1" applyNumberFormat="1" applyFont="1" applyFill="1" applyBorder="1" applyAlignment="1" applyProtection="1">
      <alignment horizontal="center"/>
      <protection hidden="1"/>
    </xf>
    <xf numFmtId="2" fontId="31" fillId="0" borderId="56" xfId="1" applyNumberFormat="1" applyFont="1" applyFill="1" applyBorder="1" applyAlignment="1" applyProtection="1">
      <alignment horizontal="center"/>
      <protection hidden="1"/>
    </xf>
    <xf numFmtId="1" fontId="31" fillId="0" borderId="28" xfId="1" applyNumberFormat="1" applyFont="1" applyFill="1" applyBorder="1" applyAlignment="1" applyProtection="1">
      <alignment horizontal="center"/>
      <protection hidden="1"/>
    </xf>
    <xf numFmtId="2" fontId="31" fillId="0" borderId="28" xfId="1" applyNumberFormat="1" applyFont="1" applyFill="1" applyBorder="1" applyProtection="1">
      <protection hidden="1"/>
    </xf>
    <xf numFmtId="0" fontId="31" fillId="0" borderId="42" xfId="1" applyFont="1" applyFill="1" applyBorder="1" applyAlignment="1" applyProtection="1">
      <alignment horizontal="center"/>
      <protection hidden="1"/>
    </xf>
    <xf numFmtId="2" fontId="31" fillId="0" borderId="42" xfId="1" applyNumberFormat="1" applyFont="1" applyFill="1" applyBorder="1" applyAlignment="1" applyProtection="1">
      <alignment horizontal="center"/>
      <protection hidden="1"/>
    </xf>
    <xf numFmtId="1" fontId="31" fillId="0" borderId="42" xfId="1" applyNumberFormat="1" applyFont="1" applyFill="1" applyBorder="1" applyAlignment="1" applyProtection="1">
      <alignment horizontal="center"/>
      <protection hidden="1"/>
    </xf>
    <xf numFmtId="165" fontId="31" fillId="0" borderId="42" xfId="1" applyNumberFormat="1" applyFont="1" applyFill="1" applyBorder="1" applyAlignment="1" applyProtection="1">
      <alignment horizontal="center"/>
      <protection hidden="1"/>
    </xf>
    <xf numFmtId="165" fontId="31" fillId="0" borderId="57" xfId="1" applyNumberFormat="1" applyFont="1" applyFill="1" applyBorder="1" applyAlignment="1" applyProtection="1">
      <alignment horizontal="center"/>
      <protection hidden="1"/>
    </xf>
    <xf numFmtId="1" fontId="31" fillId="0" borderId="28" xfId="1" applyNumberFormat="1" applyFont="1" applyFill="1" applyBorder="1" applyProtection="1">
      <protection hidden="1"/>
    </xf>
    <xf numFmtId="0" fontId="31" fillId="0" borderId="42" xfId="1" applyFont="1" applyFill="1" applyBorder="1" applyAlignment="1" applyProtection="1">
      <alignment horizontal="left"/>
      <protection hidden="1"/>
    </xf>
    <xf numFmtId="0" fontId="31" fillId="0" borderId="22" xfId="1" applyFont="1" applyFill="1" applyBorder="1" applyProtection="1">
      <protection hidden="1"/>
    </xf>
    <xf numFmtId="2" fontId="31" fillId="0" borderId="22" xfId="1" applyNumberFormat="1" applyFont="1" applyFill="1" applyBorder="1" applyProtection="1">
      <protection hidden="1"/>
    </xf>
    <xf numFmtId="2" fontId="31" fillId="0" borderId="55" xfId="1" applyNumberFormat="1" applyFont="1" applyFill="1" applyBorder="1" applyAlignment="1" applyProtection="1">
      <alignment horizontal="center"/>
      <protection hidden="1"/>
    </xf>
    <xf numFmtId="0" fontId="31" fillId="0" borderId="0" xfId="1" applyFont="1" applyFill="1" applyProtection="1">
      <protection hidden="1"/>
    </xf>
    <xf numFmtId="165" fontId="31" fillId="0" borderId="0" xfId="1" applyNumberFormat="1" applyFont="1" applyFill="1" applyAlignment="1" applyProtection="1">
      <alignment horizontal="center"/>
      <protection hidden="1"/>
    </xf>
    <xf numFmtId="1" fontId="31" fillId="0" borderId="0" xfId="1" applyNumberFormat="1" applyFont="1" applyFill="1" applyAlignment="1" applyProtection="1">
      <alignment horizontal="center"/>
      <protection hidden="1"/>
    </xf>
    <xf numFmtId="2" fontId="31" fillId="0" borderId="0" xfId="1" applyNumberFormat="1" applyFont="1" applyFill="1" applyProtection="1">
      <protection hidden="1"/>
    </xf>
    <xf numFmtId="165" fontId="31" fillId="0" borderId="54" xfId="1" applyNumberFormat="1" applyFont="1" applyFill="1" applyBorder="1" applyAlignment="1" applyProtection="1">
      <alignment horizontal="center"/>
      <protection hidden="1"/>
    </xf>
    <xf numFmtId="0" fontId="31" fillId="0" borderId="52" xfId="1" applyFont="1" applyFill="1" applyBorder="1" applyProtection="1">
      <protection hidden="1"/>
    </xf>
    <xf numFmtId="165" fontId="31" fillId="0" borderId="52" xfId="1" applyNumberFormat="1" applyFont="1" applyFill="1" applyBorder="1" applyAlignment="1" applyProtection="1">
      <alignment horizontal="center"/>
      <protection hidden="1"/>
    </xf>
    <xf numFmtId="165" fontId="31" fillId="0" borderId="53" xfId="1" applyNumberFormat="1" applyFont="1" applyFill="1" applyBorder="1" applyAlignment="1" applyProtection="1">
      <alignment horizontal="center"/>
      <protection hidden="1"/>
    </xf>
    <xf numFmtId="0" fontId="11" fillId="3" borderId="0" xfId="4" applyFont="1" applyFill="1" applyAlignment="1">
      <alignment horizontal="right" vertical="center"/>
    </xf>
    <xf numFmtId="0" fontId="21" fillId="0" borderId="0" xfId="3" applyFont="1" applyAlignment="1">
      <alignment horizontal="center" vertical="center"/>
    </xf>
    <xf numFmtId="0" fontId="20" fillId="0" borderId="18" xfId="2" applyFont="1" applyFill="1" applyBorder="1" applyAlignment="1">
      <alignment horizontal="center" vertical="center"/>
    </xf>
    <xf numFmtId="0" fontId="20" fillId="0" borderId="20" xfId="2" applyFont="1" applyFill="1" applyBorder="1" applyAlignment="1">
      <alignment horizontal="center" vertical="center"/>
    </xf>
    <xf numFmtId="0" fontId="20" fillId="0" borderId="16" xfId="2" applyFont="1" applyFill="1" applyBorder="1" applyAlignment="1">
      <alignment horizontal="center" vertical="center"/>
    </xf>
    <xf numFmtId="0" fontId="22" fillId="0" borderId="6" xfId="2" applyFont="1" applyBorder="1" applyAlignment="1">
      <alignment horizontal="center" vertical="center"/>
    </xf>
    <xf numFmtId="0" fontId="22" fillId="0" borderId="7" xfId="2" applyFont="1" applyBorder="1" applyAlignment="1">
      <alignment horizontal="center" vertical="center"/>
    </xf>
    <xf numFmtId="0" fontId="25" fillId="3" borderId="0" xfId="4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22" fillId="0" borderId="41" xfId="2" applyFont="1" applyBorder="1" applyAlignment="1">
      <alignment horizontal="center" vertical="center"/>
    </xf>
    <xf numFmtId="0" fontId="22" fillId="0" borderId="19" xfId="2" applyFont="1" applyBorder="1" applyAlignment="1">
      <alignment horizontal="center" vertical="center"/>
    </xf>
    <xf numFmtId="0" fontId="22" fillId="0" borderId="15" xfId="2" applyFont="1" applyBorder="1" applyAlignment="1">
      <alignment horizontal="center" vertical="center"/>
    </xf>
    <xf numFmtId="0" fontId="22" fillId="0" borderId="18" xfId="2" applyFont="1" applyFill="1" applyBorder="1" applyAlignment="1">
      <alignment horizontal="center" vertical="center"/>
    </xf>
    <xf numFmtId="0" fontId="22" fillId="0" borderId="20" xfId="2" applyFont="1" applyFill="1" applyBorder="1" applyAlignment="1">
      <alignment horizontal="center" vertical="center"/>
    </xf>
    <xf numFmtId="14" fontId="20" fillId="2" borderId="41" xfId="3" applyNumberFormat="1" applyFont="1" applyFill="1" applyBorder="1" applyAlignment="1">
      <alignment horizontal="center" vertical="center" wrapText="1"/>
    </xf>
    <xf numFmtId="14" fontId="20" fillId="2" borderId="19" xfId="3" applyNumberFormat="1" applyFont="1" applyFill="1" applyBorder="1" applyAlignment="1">
      <alignment horizontal="center" vertical="center" wrapText="1"/>
    </xf>
    <xf numFmtId="14" fontId="20" fillId="2" borderId="15" xfId="3" applyNumberFormat="1" applyFont="1" applyFill="1" applyBorder="1" applyAlignment="1">
      <alignment horizontal="center" vertical="center" wrapText="1"/>
    </xf>
    <xf numFmtId="0" fontId="22" fillId="2" borderId="43" xfId="2" applyFont="1" applyFill="1" applyBorder="1" applyAlignment="1">
      <alignment horizontal="center" vertical="center"/>
    </xf>
    <xf numFmtId="0" fontId="22" fillId="2" borderId="25" xfId="2" applyFont="1" applyFill="1" applyBorder="1" applyAlignment="1">
      <alignment horizontal="center" vertical="center"/>
    </xf>
    <xf numFmtId="0" fontId="22" fillId="2" borderId="14" xfId="2" applyFont="1" applyFill="1" applyBorder="1" applyAlignment="1">
      <alignment horizontal="center" vertical="center"/>
    </xf>
    <xf numFmtId="0" fontId="19" fillId="0" borderId="0" xfId="2" applyFont="1" applyBorder="1" applyAlignment="1">
      <alignment horizontal="right"/>
    </xf>
    <xf numFmtId="0" fontId="19" fillId="0" borderId="0" xfId="2" applyFont="1" applyBorder="1" applyAlignment="1">
      <alignment horizontal="center"/>
    </xf>
    <xf numFmtId="0" fontId="20" fillId="0" borderId="0" xfId="2" applyFont="1" applyBorder="1" applyAlignment="1">
      <alignment horizontal="center"/>
    </xf>
    <xf numFmtId="0" fontId="20" fillId="0" borderId="0" xfId="2" applyFont="1" applyBorder="1" applyAlignment="1">
      <alignment horizontal="left"/>
    </xf>
    <xf numFmtId="0" fontId="25" fillId="3" borderId="0" xfId="4" applyFont="1" applyFill="1" applyAlignment="1">
      <alignment horizontal="left" vertical="center"/>
    </xf>
    <xf numFmtId="0" fontId="22" fillId="0" borderId="5" xfId="2" applyFont="1" applyBorder="1" applyAlignment="1">
      <alignment horizontal="center" vertical="center"/>
    </xf>
    <xf numFmtId="0" fontId="22" fillId="0" borderId="50" xfId="2" applyFont="1" applyBorder="1" applyAlignment="1">
      <alignment horizontal="center" vertical="center"/>
    </xf>
    <xf numFmtId="0" fontId="27" fillId="0" borderId="43" xfId="1" applyFont="1" applyFill="1" applyBorder="1" applyAlignment="1" applyProtection="1">
      <alignment horizontal="center"/>
      <protection hidden="1"/>
    </xf>
    <xf numFmtId="0" fontId="18" fillId="0" borderId="49" xfId="1" applyFont="1" applyFill="1" applyBorder="1" applyAlignment="1" applyProtection="1">
      <alignment horizontal="center"/>
      <protection hidden="1"/>
    </xf>
    <xf numFmtId="0" fontId="32" fillId="2" borderId="0" xfId="1" applyFont="1" applyFill="1" applyBorder="1" applyAlignment="1" applyProtection="1">
      <alignment horizontal="center"/>
      <protection hidden="1"/>
    </xf>
    <xf numFmtId="0" fontId="27" fillId="0" borderId="14" xfId="1" applyFont="1" applyFill="1" applyBorder="1" applyAlignment="1" applyProtection="1">
      <alignment horizontal="center"/>
      <protection hidden="1"/>
    </xf>
    <xf numFmtId="0" fontId="27" fillId="0" borderId="53" xfId="1" applyFont="1" applyFill="1" applyBorder="1" applyAlignment="1" applyProtection="1">
      <alignment horizontal="center"/>
      <protection hidden="1"/>
    </xf>
    <xf numFmtId="49" fontId="20" fillId="0" borderId="0" xfId="5" applyNumberFormat="1" applyFont="1" applyBorder="1" applyAlignment="1">
      <alignment horizontal="center"/>
    </xf>
    <xf numFmtId="49" fontId="20" fillId="0" borderId="0" xfId="5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49" fontId="20" fillId="0" borderId="0" xfId="5" applyNumberFormat="1" applyFont="1" applyAlignment="1">
      <alignment horizontal="left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/>
    </xf>
    <xf numFmtId="0" fontId="26" fillId="0" borderId="0" xfId="0" applyFont="1" applyAlignment="1">
      <alignment horizontal="right"/>
    </xf>
    <xf numFmtId="49" fontId="20" fillId="0" borderId="0" xfId="5" applyNumberFormat="1" applyFont="1" applyBorder="1" applyAlignment="1">
      <alignment horizontal="left"/>
    </xf>
    <xf numFmtId="0" fontId="36" fillId="0" borderId="0" xfId="0" applyFont="1" applyAlignment="1">
      <alignment horizontal="center"/>
    </xf>
  </cellXfs>
  <cellStyles count="8">
    <cellStyle name="Обычный" xfId="0" builtinId="0"/>
    <cellStyle name="Обычный 10 2" xfId="1"/>
    <cellStyle name="Обычный 2" xfId="3"/>
    <cellStyle name="Обычный 2 2" xfId="6"/>
    <cellStyle name="Обычный 3" xfId="4"/>
    <cellStyle name="Обычный_Ковер 2011года от 2010.07.05" xfId="2"/>
    <cellStyle name="Обычный_КРС-1600" xfId="7"/>
    <cellStyle name="Обычный_КРС-200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dorov/&#1052;&#1086;&#1080;%20&#1076;&#1086;&#1082;&#1091;&#1084;&#1077;&#1085;&#1090;&#1099;/&#1057;&#1080;&#1076;&#1086;&#1088;&#1086;&#1074;%20&#1070;.&#1051;/&#1054;&#1090;&#1095;&#1077;&#1090;&#1099;%202010/09%20&#1089;&#1077;&#1085;&#1090;&#1103;&#1073;&#1088;&#1100;/&#1069;&#1082;&#1089;&#1087;&#1077;&#1088;&#1090;&#1080;&#1079;&#1072;%20&#1087;&#1086;%20&#1040;&#1053;/&#1053;&#1072;&#1088;&#1103;&#1076;%2020390%20%20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Н на бурение скважины"/>
      <sheetName val="XLR_NoRangeSheet"/>
    </sheetNames>
    <sheetDataSet>
      <sheetData sheetId="0" refreshError="1"/>
      <sheetData sheetId="1">
        <row r="6">
          <cell r="B6" t="str">
            <v>20390 Миннибаевская</v>
          </cell>
          <cell r="C6" t="str">
            <v xml:space="preserve"> &lt;______&gt;                                 2010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5"/>
  <sheetViews>
    <sheetView showGridLines="0" view="pageBreakPreview" zoomScale="60" zoomScaleNormal="70" workbookViewId="0">
      <selection activeCell="AW32" sqref="AW32"/>
    </sheetView>
  </sheetViews>
  <sheetFormatPr defaultRowHeight="12.75"/>
  <cols>
    <col min="1" max="1" width="12.85546875" style="4" customWidth="1"/>
    <col min="2" max="2" width="12.5703125" style="1" customWidth="1"/>
    <col min="3" max="3" width="59.28515625" style="1" customWidth="1"/>
    <col min="4" max="5" width="17" style="1" customWidth="1"/>
    <col min="6" max="6" width="15.85546875" style="2" customWidth="1"/>
    <col min="7" max="7" width="16.28515625" style="1" customWidth="1"/>
    <col min="8" max="8" width="16.42578125" style="1" customWidth="1"/>
    <col min="9" max="9" width="26.7109375" style="1" hidden="1" customWidth="1"/>
    <col min="10" max="10" width="13.28515625" style="3" hidden="1" customWidth="1"/>
    <col min="11" max="11" width="14.42578125" style="3" hidden="1" customWidth="1"/>
    <col min="12" max="12" width="14.140625" style="3" hidden="1" customWidth="1"/>
    <col min="13" max="13" width="15.140625" style="3" hidden="1" customWidth="1"/>
    <col min="14" max="14" width="14.42578125" style="3" hidden="1" customWidth="1"/>
    <col min="15" max="15" width="13.7109375" style="3" hidden="1" customWidth="1"/>
    <col min="16" max="16" width="13" style="3" hidden="1" customWidth="1"/>
    <col min="17" max="17" width="16.140625" style="3" hidden="1" customWidth="1"/>
    <col min="18" max="18" width="3.140625" style="3" hidden="1" customWidth="1"/>
    <col min="19" max="20" width="21.140625" style="3" hidden="1" customWidth="1"/>
    <col min="21" max="21" width="13.85546875" style="3" hidden="1" customWidth="1"/>
    <col min="22" max="22" width="15" style="3" hidden="1" customWidth="1"/>
    <col min="23" max="46" width="1.85546875" style="4" customWidth="1"/>
    <col min="47" max="204" width="9.140625" style="4"/>
    <col min="205" max="205" width="15.28515625" style="4" customWidth="1"/>
    <col min="206" max="206" width="59.28515625" style="4" customWidth="1"/>
    <col min="207" max="207" width="17" style="4" customWidth="1"/>
    <col min="208" max="208" width="15.85546875" style="4" customWidth="1"/>
    <col min="209" max="209" width="16.28515625" style="4" customWidth="1"/>
    <col min="210" max="210" width="15.28515625" style="4" customWidth="1"/>
    <col min="211" max="224" width="0" style="4" hidden="1" customWidth="1"/>
    <col min="225" max="302" width="1.85546875" style="4" customWidth="1"/>
    <col min="303" max="460" width="9.140625" style="4"/>
    <col min="461" max="461" width="15.28515625" style="4" customWidth="1"/>
    <col min="462" max="462" width="59.28515625" style="4" customWidth="1"/>
    <col min="463" max="463" width="17" style="4" customWidth="1"/>
    <col min="464" max="464" width="15.85546875" style="4" customWidth="1"/>
    <col min="465" max="465" width="16.28515625" style="4" customWidth="1"/>
    <col min="466" max="466" width="15.28515625" style="4" customWidth="1"/>
    <col min="467" max="480" width="0" style="4" hidden="1" customWidth="1"/>
    <col min="481" max="558" width="1.85546875" style="4" customWidth="1"/>
    <col min="559" max="716" width="9.140625" style="4"/>
    <col min="717" max="717" width="15.28515625" style="4" customWidth="1"/>
    <col min="718" max="718" width="59.28515625" style="4" customWidth="1"/>
    <col min="719" max="719" width="17" style="4" customWidth="1"/>
    <col min="720" max="720" width="15.85546875" style="4" customWidth="1"/>
    <col min="721" max="721" width="16.28515625" style="4" customWidth="1"/>
    <col min="722" max="722" width="15.28515625" style="4" customWidth="1"/>
    <col min="723" max="736" width="0" style="4" hidden="1" customWidth="1"/>
    <col min="737" max="814" width="1.85546875" style="4" customWidth="1"/>
    <col min="815" max="972" width="9.140625" style="4"/>
    <col min="973" max="973" width="15.28515625" style="4" customWidth="1"/>
    <col min="974" max="974" width="59.28515625" style="4" customWidth="1"/>
    <col min="975" max="975" width="17" style="4" customWidth="1"/>
    <col min="976" max="976" width="15.85546875" style="4" customWidth="1"/>
    <col min="977" max="977" width="16.28515625" style="4" customWidth="1"/>
    <col min="978" max="978" width="15.28515625" style="4" customWidth="1"/>
    <col min="979" max="992" width="0" style="4" hidden="1" customWidth="1"/>
    <col min="993" max="1070" width="1.85546875" style="4" customWidth="1"/>
    <col min="1071" max="1228" width="9.140625" style="4"/>
    <col min="1229" max="1229" width="15.28515625" style="4" customWidth="1"/>
    <col min="1230" max="1230" width="59.28515625" style="4" customWidth="1"/>
    <col min="1231" max="1231" width="17" style="4" customWidth="1"/>
    <col min="1232" max="1232" width="15.85546875" style="4" customWidth="1"/>
    <col min="1233" max="1233" width="16.28515625" style="4" customWidth="1"/>
    <col min="1234" max="1234" width="15.28515625" style="4" customWidth="1"/>
    <col min="1235" max="1248" width="0" style="4" hidden="1" customWidth="1"/>
    <col min="1249" max="1326" width="1.85546875" style="4" customWidth="1"/>
    <col min="1327" max="1484" width="9.140625" style="4"/>
    <col min="1485" max="1485" width="15.28515625" style="4" customWidth="1"/>
    <col min="1486" max="1486" width="59.28515625" style="4" customWidth="1"/>
    <col min="1487" max="1487" width="17" style="4" customWidth="1"/>
    <col min="1488" max="1488" width="15.85546875" style="4" customWidth="1"/>
    <col min="1489" max="1489" width="16.28515625" style="4" customWidth="1"/>
    <col min="1490" max="1490" width="15.28515625" style="4" customWidth="1"/>
    <col min="1491" max="1504" width="0" style="4" hidden="1" customWidth="1"/>
    <col min="1505" max="1582" width="1.85546875" style="4" customWidth="1"/>
    <col min="1583" max="1740" width="9.140625" style="4"/>
    <col min="1741" max="1741" width="15.28515625" style="4" customWidth="1"/>
    <col min="1742" max="1742" width="59.28515625" style="4" customWidth="1"/>
    <col min="1743" max="1743" width="17" style="4" customWidth="1"/>
    <col min="1744" max="1744" width="15.85546875" style="4" customWidth="1"/>
    <col min="1745" max="1745" width="16.28515625" style="4" customWidth="1"/>
    <col min="1746" max="1746" width="15.28515625" style="4" customWidth="1"/>
    <col min="1747" max="1760" width="0" style="4" hidden="1" customWidth="1"/>
    <col min="1761" max="1838" width="1.85546875" style="4" customWidth="1"/>
    <col min="1839" max="1996" width="9.140625" style="4"/>
    <col min="1997" max="1997" width="15.28515625" style="4" customWidth="1"/>
    <col min="1998" max="1998" width="59.28515625" style="4" customWidth="1"/>
    <col min="1999" max="1999" width="17" style="4" customWidth="1"/>
    <col min="2000" max="2000" width="15.85546875" style="4" customWidth="1"/>
    <col min="2001" max="2001" width="16.28515625" style="4" customWidth="1"/>
    <col min="2002" max="2002" width="15.28515625" style="4" customWidth="1"/>
    <col min="2003" max="2016" width="0" style="4" hidden="1" customWidth="1"/>
    <col min="2017" max="2094" width="1.85546875" style="4" customWidth="1"/>
    <col min="2095" max="2252" width="9.140625" style="4"/>
    <col min="2253" max="2253" width="15.28515625" style="4" customWidth="1"/>
    <col min="2254" max="2254" width="59.28515625" style="4" customWidth="1"/>
    <col min="2255" max="2255" width="17" style="4" customWidth="1"/>
    <col min="2256" max="2256" width="15.85546875" style="4" customWidth="1"/>
    <col min="2257" max="2257" width="16.28515625" style="4" customWidth="1"/>
    <col min="2258" max="2258" width="15.28515625" style="4" customWidth="1"/>
    <col min="2259" max="2272" width="0" style="4" hidden="1" customWidth="1"/>
    <col min="2273" max="2350" width="1.85546875" style="4" customWidth="1"/>
    <col min="2351" max="2508" width="9.140625" style="4"/>
    <col min="2509" max="2509" width="15.28515625" style="4" customWidth="1"/>
    <col min="2510" max="2510" width="59.28515625" style="4" customWidth="1"/>
    <col min="2511" max="2511" width="17" style="4" customWidth="1"/>
    <col min="2512" max="2512" width="15.85546875" style="4" customWidth="1"/>
    <col min="2513" max="2513" width="16.28515625" style="4" customWidth="1"/>
    <col min="2514" max="2514" width="15.28515625" style="4" customWidth="1"/>
    <col min="2515" max="2528" width="0" style="4" hidden="1" customWidth="1"/>
    <col min="2529" max="2606" width="1.85546875" style="4" customWidth="1"/>
    <col min="2607" max="2764" width="9.140625" style="4"/>
    <col min="2765" max="2765" width="15.28515625" style="4" customWidth="1"/>
    <col min="2766" max="2766" width="59.28515625" style="4" customWidth="1"/>
    <col min="2767" max="2767" width="17" style="4" customWidth="1"/>
    <col min="2768" max="2768" width="15.85546875" style="4" customWidth="1"/>
    <col min="2769" max="2769" width="16.28515625" style="4" customWidth="1"/>
    <col min="2770" max="2770" width="15.28515625" style="4" customWidth="1"/>
    <col min="2771" max="2784" width="0" style="4" hidden="1" customWidth="1"/>
    <col min="2785" max="2862" width="1.85546875" style="4" customWidth="1"/>
    <col min="2863" max="3020" width="9.140625" style="4"/>
    <col min="3021" max="3021" width="15.28515625" style="4" customWidth="1"/>
    <col min="3022" max="3022" width="59.28515625" style="4" customWidth="1"/>
    <col min="3023" max="3023" width="17" style="4" customWidth="1"/>
    <col min="3024" max="3024" width="15.85546875" style="4" customWidth="1"/>
    <col min="3025" max="3025" width="16.28515625" style="4" customWidth="1"/>
    <col min="3026" max="3026" width="15.28515625" style="4" customWidth="1"/>
    <col min="3027" max="3040" width="0" style="4" hidden="1" customWidth="1"/>
    <col min="3041" max="3118" width="1.85546875" style="4" customWidth="1"/>
    <col min="3119" max="3276" width="9.140625" style="4"/>
    <col min="3277" max="3277" width="15.28515625" style="4" customWidth="1"/>
    <col min="3278" max="3278" width="59.28515625" style="4" customWidth="1"/>
    <col min="3279" max="3279" width="17" style="4" customWidth="1"/>
    <col min="3280" max="3280" width="15.85546875" style="4" customWidth="1"/>
    <col min="3281" max="3281" width="16.28515625" style="4" customWidth="1"/>
    <col min="3282" max="3282" width="15.28515625" style="4" customWidth="1"/>
    <col min="3283" max="3296" width="0" style="4" hidden="1" customWidth="1"/>
    <col min="3297" max="3374" width="1.85546875" style="4" customWidth="1"/>
    <col min="3375" max="3532" width="9.140625" style="4"/>
    <col min="3533" max="3533" width="15.28515625" style="4" customWidth="1"/>
    <col min="3534" max="3534" width="59.28515625" style="4" customWidth="1"/>
    <col min="3535" max="3535" width="17" style="4" customWidth="1"/>
    <col min="3536" max="3536" width="15.85546875" style="4" customWidth="1"/>
    <col min="3537" max="3537" width="16.28515625" style="4" customWidth="1"/>
    <col min="3538" max="3538" width="15.28515625" style="4" customWidth="1"/>
    <col min="3539" max="3552" width="0" style="4" hidden="1" customWidth="1"/>
    <col min="3553" max="3630" width="1.85546875" style="4" customWidth="1"/>
    <col min="3631" max="3788" width="9.140625" style="4"/>
    <col min="3789" max="3789" width="15.28515625" style="4" customWidth="1"/>
    <col min="3790" max="3790" width="59.28515625" style="4" customWidth="1"/>
    <col min="3791" max="3791" width="17" style="4" customWidth="1"/>
    <col min="3792" max="3792" width="15.85546875" style="4" customWidth="1"/>
    <col min="3793" max="3793" width="16.28515625" style="4" customWidth="1"/>
    <col min="3794" max="3794" width="15.28515625" style="4" customWidth="1"/>
    <col min="3795" max="3808" width="0" style="4" hidden="1" customWidth="1"/>
    <col min="3809" max="3886" width="1.85546875" style="4" customWidth="1"/>
    <col min="3887" max="4044" width="9.140625" style="4"/>
    <col min="4045" max="4045" width="15.28515625" style="4" customWidth="1"/>
    <col min="4046" max="4046" width="59.28515625" style="4" customWidth="1"/>
    <col min="4047" max="4047" width="17" style="4" customWidth="1"/>
    <col min="4048" max="4048" width="15.85546875" style="4" customWidth="1"/>
    <col min="4049" max="4049" width="16.28515625" style="4" customWidth="1"/>
    <col min="4050" max="4050" width="15.28515625" style="4" customWidth="1"/>
    <col min="4051" max="4064" width="0" style="4" hidden="1" customWidth="1"/>
    <col min="4065" max="4142" width="1.85546875" style="4" customWidth="1"/>
    <col min="4143" max="4300" width="9.140625" style="4"/>
    <col min="4301" max="4301" width="15.28515625" style="4" customWidth="1"/>
    <col min="4302" max="4302" width="59.28515625" style="4" customWidth="1"/>
    <col min="4303" max="4303" width="17" style="4" customWidth="1"/>
    <col min="4304" max="4304" width="15.85546875" style="4" customWidth="1"/>
    <col min="4305" max="4305" width="16.28515625" style="4" customWidth="1"/>
    <col min="4306" max="4306" width="15.28515625" style="4" customWidth="1"/>
    <col min="4307" max="4320" width="0" style="4" hidden="1" customWidth="1"/>
    <col min="4321" max="4398" width="1.85546875" style="4" customWidth="1"/>
    <col min="4399" max="4556" width="9.140625" style="4"/>
    <col min="4557" max="4557" width="15.28515625" style="4" customWidth="1"/>
    <col min="4558" max="4558" width="59.28515625" style="4" customWidth="1"/>
    <col min="4559" max="4559" width="17" style="4" customWidth="1"/>
    <col min="4560" max="4560" width="15.85546875" style="4" customWidth="1"/>
    <col min="4561" max="4561" width="16.28515625" style="4" customWidth="1"/>
    <col min="4562" max="4562" width="15.28515625" style="4" customWidth="1"/>
    <col min="4563" max="4576" width="0" style="4" hidden="1" customWidth="1"/>
    <col min="4577" max="4654" width="1.85546875" style="4" customWidth="1"/>
    <col min="4655" max="4812" width="9.140625" style="4"/>
    <col min="4813" max="4813" width="15.28515625" style="4" customWidth="1"/>
    <col min="4814" max="4814" width="59.28515625" style="4" customWidth="1"/>
    <col min="4815" max="4815" width="17" style="4" customWidth="1"/>
    <col min="4816" max="4816" width="15.85546875" style="4" customWidth="1"/>
    <col min="4817" max="4817" width="16.28515625" style="4" customWidth="1"/>
    <col min="4818" max="4818" width="15.28515625" style="4" customWidth="1"/>
    <col min="4819" max="4832" width="0" style="4" hidden="1" customWidth="1"/>
    <col min="4833" max="4910" width="1.85546875" style="4" customWidth="1"/>
    <col min="4911" max="5068" width="9.140625" style="4"/>
    <col min="5069" max="5069" width="15.28515625" style="4" customWidth="1"/>
    <col min="5070" max="5070" width="59.28515625" style="4" customWidth="1"/>
    <col min="5071" max="5071" width="17" style="4" customWidth="1"/>
    <col min="5072" max="5072" width="15.85546875" style="4" customWidth="1"/>
    <col min="5073" max="5073" width="16.28515625" style="4" customWidth="1"/>
    <col min="5074" max="5074" width="15.28515625" style="4" customWidth="1"/>
    <col min="5075" max="5088" width="0" style="4" hidden="1" customWidth="1"/>
    <col min="5089" max="5166" width="1.85546875" style="4" customWidth="1"/>
    <col min="5167" max="5324" width="9.140625" style="4"/>
    <col min="5325" max="5325" width="15.28515625" style="4" customWidth="1"/>
    <col min="5326" max="5326" width="59.28515625" style="4" customWidth="1"/>
    <col min="5327" max="5327" width="17" style="4" customWidth="1"/>
    <col min="5328" max="5328" width="15.85546875" style="4" customWidth="1"/>
    <col min="5329" max="5329" width="16.28515625" style="4" customWidth="1"/>
    <col min="5330" max="5330" width="15.28515625" style="4" customWidth="1"/>
    <col min="5331" max="5344" width="0" style="4" hidden="1" customWidth="1"/>
    <col min="5345" max="5422" width="1.85546875" style="4" customWidth="1"/>
    <col min="5423" max="5580" width="9.140625" style="4"/>
    <col min="5581" max="5581" width="15.28515625" style="4" customWidth="1"/>
    <col min="5582" max="5582" width="59.28515625" style="4" customWidth="1"/>
    <col min="5583" max="5583" width="17" style="4" customWidth="1"/>
    <col min="5584" max="5584" width="15.85546875" style="4" customWidth="1"/>
    <col min="5585" max="5585" width="16.28515625" style="4" customWidth="1"/>
    <col min="5586" max="5586" width="15.28515625" style="4" customWidth="1"/>
    <col min="5587" max="5600" width="0" style="4" hidden="1" customWidth="1"/>
    <col min="5601" max="5678" width="1.85546875" style="4" customWidth="1"/>
    <col min="5679" max="5836" width="9.140625" style="4"/>
    <col min="5837" max="5837" width="15.28515625" style="4" customWidth="1"/>
    <col min="5838" max="5838" width="59.28515625" style="4" customWidth="1"/>
    <col min="5839" max="5839" width="17" style="4" customWidth="1"/>
    <col min="5840" max="5840" width="15.85546875" style="4" customWidth="1"/>
    <col min="5841" max="5841" width="16.28515625" style="4" customWidth="1"/>
    <col min="5842" max="5842" width="15.28515625" style="4" customWidth="1"/>
    <col min="5843" max="5856" width="0" style="4" hidden="1" customWidth="1"/>
    <col min="5857" max="5934" width="1.85546875" style="4" customWidth="1"/>
    <col min="5935" max="6092" width="9.140625" style="4"/>
    <col min="6093" max="6093" width="15.28515625" style="4" customWidth="1"/>
    <col min="6094" max="6094" width="59.28515625" style="4" customWidth="1"/>
    <col min="6095" max="6095" width="17" style="4" customWidth="1"/>
    <col min="6096" max="6096" width="15.85546875" style="4" customWidth="1"/>
    <col min="6097" max="6097" width="16.28515625" style="4" customWidth="1"/>
    <col min="6098" max="6098" width="15.28515625" style="4" customWidth="1"/>
    <col min="6099" max="6112" width="0" style="4" hidden="1" customWidth="1"/>
    <col min="6113" max="6190" width="1.85546875" style="4" customWidth="1"/>
    <col min="6191" max="6348" width="9.140625" style="4"/>
    <col min="6349" max="6349" width="15.28515625" style="4" customWidth="1"/>
    <col min="6350" max="6350" width="59.28515625" style="4" customWidth="1"/>
    <col min="6351" max="6351" width="17" style="4" customWidth="1"/>
    <col min="6352" max="6352" width="15.85546875" style="4" customWidth="1"/>
    <col min="6353" max="6353" width="16.28515625" style="4" customWidth="1"/>
    <col min="6354" max="6354" width="15.28515625" style="4" customWidth="1"/>
    <col min="6355" max="6368" width="0" style="4" hidden="1" customWidth="1"/>
    <col min="6369" max="6446" width="1.85546875" style="4" customWidth="1"/>
    <col min="6447" max="6604" width="9.140625" style="4"/>
    <col min="6605" max="6605" width="15.28515625" style="4" customWidth="1"/>
    <col min="6606" max="6606" width="59.28515625" style="4" customWidth="1"/>
    <col min="6607" max="6607" width="17" style="4" customWidth="1"/>
    <col min="6608" max="6608" width="15.85546875" style="4" customWidth="1"/>
    <col min="6609" max="6609" width="16.28515625" style="4" customWidth="1"/>
    <col min="6610" max="6610" width="15.28515625" style="4" customWidth="1"/>
    <col min="6611" max="6624" width="0" style="4" hidden="1" customWidth="1"/>
    <col min="6625" max="6702" width="1.85546875" style="4" customWidth="1"/>
    <col min="6703" max="6860" width="9.140625" style="4"/>
    <col min="6861" max="6861" width="15.28515625" style="4" customWidth="1"/>
    <col min="6862" max="6862" width="59.28515625" style="4" customWidth="1"/>
    <col min="6863" max="6863" width="17" style="4" customWidth="1"/>
    <col min="6864" max="6864" width="15.85546875" style="4" customWidth="1"/>
    <col min="6865" max="6865" width="16.28515625" style="4" customWidth="1"/>
    <col min="6866" max="6866" width="15.28515625" style="4" customWidth="1"/>
    <col min="6867" max="6880" width="0" style="4" hidden="1" customWidth="1"/>
    <col min="6881" max="6958" width="1.85546875" style="4" customWidth="1"/>
    <col min="6959" max="7116" width="9.140625" style="4"/>
    <col min="7117" max="7117" width="15.28515625" style="4" customWidth="1"/>
    <col min="7118" max="7118" width="59.28515625" style="4" customWidth="1"/>
    <col min="7119" max="7119" width="17" style="4" customWidth="1"/>
    <col min="7120" max="7120" width="15.85546875" style="4" customWidth="1"/>
    <col min="7121" max="7121" width="16.28515625" style="4" customWidth="1"/>
    <col min="7122" max="7122" width="15.28515625" style="4" customWidth="1"/>
    <col min="7123" max="7136" width="0" style="4" hidden="1" customWidth="1"/>
    <col min="7137" max="7214" width="1.85546875" style="4" customWidth="1"/>
    <col min="7215" max="7372" width="9.140625" style="4"/>
    <col min="7373" max="7373" width="15.28515625" style="4" customWidth="1"/>
    <col min="7374" max="7374" width="59.28515625" style="4" customWidth="1"/>
    <col min="7375" max="7375" width="17" style="4" customWidth="1"/>
    <col min="7376" max="7376" width="15.85546875" style="4" customWidth="1"/>
    <col min="7377" max="7377" width="16.28515625" style="4" customWidth="1"/>
    <col min="7378" max="7378" width="15.28515625" style="4" customWidth="1"/>
    <col min="7379" max="7392" width="0" style="4" hidden="1" customWidth="1"/>
    <col min="7393" max="7470" width="1.85546875" style="4" customWidth="1"/>
    <col min="7471" max="7628" width="9.140625" style="4"/>
    <col min="7629" max="7629" width="15.28515625" style="4" customWidth="1"/>
    <col min="7630" max="7630" width="59.28515625" style="4" customWidth="1"/>
    <col min="7631" max="7631" width="17" style="4" customWidth="1"/>
    <col min="7632" max="7632" width="15.85546875" style="4" customWidth="1"/>
    <col min="7633" max="7633" width="16.28515625" style="4" customWidth="1"/>
    <col min="7634" max="7634" width="15.28515625" style="4" customWidth="1"/>
    <col min="7635" max="7648" width="0" style="4" hidden="1" customWidth="1"/>
    <col min="7649" max="7726" width="1.85546875" style="4" customWidth="1"/>
    <col min="7727" max="7884" width="9.140625" style="4"/>
    <col min="7885" max="7885" width="15.28515625" style="4" customWidth="1"/>
    <col min="7886" max="7886" width="59.28515625" style="4" customWidth="1"/>
    <col min="7887" max="7887" width="17" style="4" customWidth="1"/>
    <col min="7888" max="7888" width="15.85546875" style="4" customWidth="1"/>
    <col min="7889" max="7889" width="16.28515625" style="4" customWidth="1"/>
    <col min="7890" max="7890" width="15.28515625" style="4" customWidth="1"/>
    <col min="7891" max="7904" width="0" style="4" hidden="1" customWidth="1"/>
    <col min="7905" max="7982" width="1.85546875" style="4" customWidth="1"/>
    <col min="7983" max="8140" width="9.140625" style="4"/>
    <col min="8141" max="8141" width="15.28515625" style="4" customWidth="1"/>
    <col min="8142" max="8142" width="59.28515625" style="4" customWidth="1"/>
    <col min="8143" max="8143" width="17" style="4" customWidth="1"/>
    <col min="8144" max="8144" width="15.85546875" style="4" customWidth="1"/>
    <col min="8145" max="8145" width="16.28515625" style="4" customWidth="1"/>
    <col min="8146" max="8146" width="15.28515625" style="4" customWidth="1"/>
    <col min="8147" max="8160" width="0" style="4" hidden="1" customWidth="1"/>
    <col min="8161" max="8238" width="1.85546875" style="4" customWidth="1"/>
    <col min="8239" max="8396" width="9.140625" style="4"/>
    <col min="8397" max="8397" width="15.28515625" style="4" customWidth="1"/>
    <col min="8398" max="8398" width="59.28515625" style="4" customWidth="1"/>
    <col min="8399" max="8399" width="17" style="4" customWidth="1"/>
    <col min="8400" max="8400" width="15.85546875" style="4" customWidth="1"/>
    <col min="8401" max="8401" width="16.28515625" style="4" customWidth="1"/>
    <col min="8402" max="8402" width="15.28515625" style="4" customWidth="1"/>
    <col min="8403" max="8416" width="0" style="4" hidden="1" customWidth="1"/>
    <col min="8417" max="8494" width="1.85546875" style="4" customWidth="1"/>
    <col min="8495" max="8652" width="9.140625" style="4"/>
    <col min="8653" max="8653" width="15.28515625" style="4" customWidth="1"/>
    <col min="8654" max="8654" width="59.28515625" style="4" customWidth="1"/>
    <col min="8655" max="8655" width="17" style="4" customWidth="1"/>
    <col min="8656" max="8656" width="15.85546875" style="4" customWidth="1"/>
    <col min="8657" max="8657" width="16.28515625" style="4" customWidth="1"/>
    <col min="8658" max="8658" width="15.28515625" style="4" customWidth="1"/>
    <col min="8659" max="8672" width="0" style="4" hidden="1" customWidth="1"/>
    <col min="8673" max="8750" width="1.85546875" style="4" customWidth="1"/>
    <col min="8751" max="8908" width="9.140625" style="4"/>
    <col min="8909" max="8909" width="15.28515625" style="4" customWidth="1"/>
    <col min="8910" max="8910" width="59.28515625" style="4" customWidth="1"/>
    <col min="8911" max="8911" width="17" style="4" customWidth="1"/>
    <col min="8912" max="8912" width="15.85546875" style="4" customWidth="1"/>
    <col min="8913" max="8913" width="16.28515625" style="4" customWidth="1"/>
    <col min="8914" max="8914" width="15.28515625" style="4" customWidth="1"/>
    <col min="8915" max="8928" width="0" style="4" hidden="1" customWidth="1"/>
    <col min="8929" max="9006" width="1.85546875" style="4" customWidth="1"/>
    <col min="9007" max="9164" width="9.140625" style="4"/>
    <col min="9165" max="9165" width="15.28515625" style="4" customWidth="1"/>
    <col min="9166" max="9166" width="59.28515625" style="4" customWidth="1"/>
    <col min="9167" max="9167" width="17" style="4" customWidth="1"/>
    <col min="9168" max="9168" width="15.85546875" style="4" customWidth="1"/>
    <col min="9169" max="9169" width="16.28515625" style="4" customWidth="1"/>
    <col min="9170" max="9170" width="15.28515625" style="4" customWidth="1"/>
    <col min="9171" max="9184" width="0" style="4" hidden="1" customWidth="1"/>
    <col min="9185" max="9262" width="1.85546875" style="4" customWidth="1"/>
    <col min="9263" max="9420" width="9.140625" style="4"/>
    <col min="9421" max="9421" width="15.28515625" style="4" customWidth="1"/>
    <col min="9422" max="9422" width="59.28515625" style="4" customWidth="1"/>
    <col min="9423" max="9423" width="17" style="4" customWidth="1"/>
    <col min="9424" max="9424" width="15.85546875" style="4" customWidth="1"/>
    <col min="9425" max="9425" width="16.28515625" style="4" customWidth="1"/>
    <col min="9426" max="9426" width="15.28515625" style="4" customWidth="1"/>
    <col min="9427" max="9440" width="0" style="4" hidden="1" customWidth="1"/>
    <col min="9441" max="9518" width="1.85546875" style="4" customWidth="1"/>
    <col min="9519" max="9676" width="9.140625" style="4"/>
    <col min="9677" max="9677" width="15.28515625" style="4" customWidth="1"/>
    <col min="9678" max="9678" width="59.28515625" style="4" customWidth="1"/>
    <col min="9679" max="9679" width="17" style="4" customWidth="1"/>
    <col min="9680" max="9680" width="15.85546875" style="4" customWidth="1"/>
    <col min="9681" max="9681" width="16.28515625" style="4" customWidth="1"/>
    <col min="9682" max="9682" width="15.28515625" style="4" customWidth="1"/>
    <col min="9683" max="9696" width="0" style="4" hidden="1" customWidth="1"/>
    <col min="9697" max="9774" width="1.85546875" style="4" customWidth="1"/>
    <col min="9775" max="9932" width="9.140625" style="4"/>
    <col min="9933" max="9933" width="15.28515625" style="4" customWidth="1"/>
    <col min="9934" max="9934" width="59.28515625" style="4" customWidth="1"/>
    <col min="9935" max="9935" width="17" style="4" customWidth="1"/>
    <col min="9936" max="9936" width="15.85546875" style="4" customWidth="1"/>
    <col min="9937" max="9937" width="16.28515625" style="4" customWidth="1"/>
    <col min="9938" max="9938" width="15.28515625" style="4" customWidth="1"/>
    <col min="9939" max="9952" width="0" style="4" hidden="1" customWidth="1"/>
    <col min="9953" max="10030" width="1.85546875" style="4" customWidth="1"/>
    <col min="10031" max="10188" width="9.140625" style="4"/>
    <col min="10189" max="10189" width="15.28515625" style="4" customWidth="1"/>
    <col min="10190" max="10190" width="59.28515625" style="4" customWidth="1"/>
    <col min="10191" max="10191" width="17" style="4" customWidth="1"/>
    <col min="10192" max="10192" width="15.85546875" style="4" customWidth="1"/>
    <col min="10193" max="10193" width="16.28515625" style="4" customWidth="1"/>
    <col min="10194" max="10194" width="15.28515625" style="4" customWidth="1"/>
    <col min="10195" max="10208" width="0" style="4" hidden="1" customWidth="1"/>
    <col min="10209" max="10286" width="1.85546875" style="4" customWidth="1"/>
    <col min="10287" max="10444" width="9.140625" style="4"/>
    <col min="10445" max="10445" width="15.28515625" style="4" customWidth="1"/>
    <col min="10446" max="10446" width="59.28515625" style="4" customWidth="1"/>
    <col min="10447" max="10447" width="17" style="4" customWidth="1"/>
    <col min="10448" max="10448" width="15.85546875" style="4" customWidth="1"/>
    <col min="10449" max="10449" width="16.28515625" style="4" customWidth="1"/>
    <col min="10450" max="10450" width="15.28515625" style="4" customWidth="1"/>
    <col min="10451" max="10464" width="0" style="4" hidden="1" customWidth="1"/>
    <col min="10465" max="10542" width="1.85546875" style="4" customWidth="1"/>
    <col min="10543" max="10700" width="9.140625" style="4"/>
    <col min="10701" max="10701" width="15.28515625" style="4" customWidth="1"/>
    <col min="10702" max="10702" width="59.28515625" style="4" customWidth="1"/>
    <col min="10703" max="10703" width="17" style="4" customWidth="1"/>
    <col min="10704" max="10704" width="15.85546875" style="4" customWidth="1"/>
    <col min="10705" max="10705" width="16.28515625" style="4" customWidth="1"/>
    <col min="10706" max="10706" width="15.28515625" style="4" customWidth="1"/>
    <col min="10707" max="10720" width="0" style="4" hidden="1" customWidth="1"/>
    <col min="10721" max="10798" width="1.85546875" style="4" customWidth="1"/>
    <col min="10799" max="10956" width="9.140625" style="4"/>
    <col min="10957" max="10957" width="15.28515625" style="4" customWidth="1"/>
    <col min="10958" max="10958" width="59.28515625" style="4" customWidth="1"/>
    <col min="10959" max="10959" width="17" style="4" customWidth="1"/>
    <col min="10960" max="10960" width="15.85546875" style="4" customWidth="1"/>
    <col min="10961" max="10961" width="16.28515625" style="4" customWidth="1"/>
    <col min="10962" max="10962" width="15.28515625" style="4" customWidth="1"/>
    <col min="10963" max="10976" width="0" style="4" hidden="1" customWidth="1"/>
    <col min="10977" max="11054" width="1.85546875" style="4" customWidth="1"/>
    <col min="11055" max="11212" width="9.140625" style="4"/>
    <col min="11213" max="11213" width="15.28515625" style="4" customWidth="1"/>
    <col min="11214" max="11214" width="59.28515625" style="4" customWidth="1"/>
    <col min="11215" max="11215" width="17" style="4" customWidth="1"/>
    <col min="11216" max="11216" width="15.85546875" style="4" customWidth="1"/>
    <col min="11217" max="11217" width="16.28515625" style="4" customWidth="1"/>
    <col min="11218" max="11218" width="15.28515625" style="4" customWidth="1"/>
    <col min="11219" max="11232" width="0" style="4" hidden="1" customWidth="1"/>
    <col min="11233" max="11310" width="1.85546875" style="4" customWidth="1"/>
    <col min="11311" max="11468" width="9.140625" style="4"/>
    <col min="11469" max="11469" width="15.28515625" style="4" customWidth="1"/>
    <col min="11470" max="11470" width="59.28515625" style="4" customWidth="1"/>
    <col min="11471" max="11471" width="17" style="4" customWidth="1"/>
    <col min="11472" max="11472" width="15.85546875" style="4" customWidth="1"/>
    <col min="11473" max="11473" width="16.28515625" style="4" customWidth="1"/>
    <col min="11474" max="11474" width="15.28515625" style="4" customWidth="1"/>
    <col min="11475" max="11488" width="0" style="4" hidden="1" customWidth="1"/>
    <col min="11489" max="11566" width="1.85546875" style="4" customWidth="1"/>
    <col min="11567" max="11724" width="9.140625" style="4"/>
    <col min="11725" max="11725" width="15.28515625" style="4" customWidth="1"/>
    <col min="11726" max="11726" width="59.28515625" style="4" customWidth="1"/>
    <col min="11727" max="11727" width="17" style="4" customWidth="1"/>
    <col min="11728" max="11728" width="15.85546875" style="4" customWidth="1"/>
    <col min="11729" max="11729" width="16.28515625" style="4" customWidth="1"/>
    <col min="11730" max="11730" width="15.28515625" style="4" customWidth="1"/>
    <col min="11731" max="11744" width="0" style="4" hidden="1" customWidth="1"/>
    <col min="11745" max="11822" width="1.85546875" style="4" customWidth="1"/>
    <col min="11823" max="11980" width="9.140625" style="4"/>
    <col min="11981" max="11981" width="15.28515625" style="4" customWidth="1"/>
    <col min="11982" max="11982" width="59.28515625" style="4" customWidth="1"/>
    <col min="11983" max="11983" width="17" style="4" customWidth="1"/>
    <col min="11984" max="11984" width="15.85546875" style="4" customWidth="1"/>
    <col min="11985" max="11985" width="16.28515625" style="4" customWidth="1"/>
    <col min="11986" max="11986" width="15.28515625" style="4" customWidth="1"/>
    <col min="11987" max="12000" width="0" style="4" hidden="1" customWidth="1"/>
    <col min="12001" max="12078" width="1.85546875" style="4" customWidth="1"/>
    <col min="12079" max="12236" width="9.140625" style="4"/>
    <col min="12237" max="12237" width="15.28515625" style="4" customWidth="1"/>
    <col min="12238" max="12238" width="59.28515625" style="4" customWidth="1"/>
    <col min="12239" max="12239" width="17" style="4" customWidth="1"/>
    <col min="12240" max="12240" width="15.85546875" style="4" customWidth="1"/>
    <col min="12241" max="12241" width="16.28515625" style="4" customWidth="1"/>
    <col min="12242" max="12242" width="15.28515625" style="4" customWidth="1"/>
    <col min="12243" max="12256" width="0" style="4" hidden="1" customWidth="1"/>
    <col min="12257" max="12334" width="1.85546875" style="4" customWidth="1"/>
    <col min="12335" max="12492" width="9.140625" style="4"/>
    <col min="12493" max="12493" width="15.28515625" style="4" customWidth="1"/>
    <col min="12494" max="12494" width="59.28515625" style="4" customWidth="1"/>
    <col min="12495" max="12495" width="17" style="4" customWidth="1"/>
    <col min="12496" max="12496" width="15.85546875" style="4" customWidth="1"/>
    <col min="12497" max="12497" width="16.28515625" style="4" customWidth="1"/>
    <col min="12498" max="12498" width="15.28515625" style="4" customWidth="1"/>
    <col min="12499" max="12512" width="0" style="4" hidden="1" customWidth="1"/>
    <col min="12513" max="12590" width="1.85546875" style="4" customWidth="1"/>
    <col min="12591" max="12748" width="9.140625" style="4"/>
    <col min="12749" max="12749" width="15.28515625" style="4" customWidth="1"/>
    <col min="12750" max="12750" width="59.28515625" style="4" customWidth="1"/>
    <col min="12751" max="12751" width="17" style="4" customWidth="1"/>
    <col min="12752" max="12752" width="15.85546875" style="4" customWidth="1"/>
    <col min="12753" max="12753" width="16.28515625" style="4" customWidth="1"/>
    <col min="12754" max="12754" width="15.28515625" style="4" customWidth="1"/>
    <col min="12755" max="12768" width="0" style="4" hidden="1" customWidth="1"/>
    <col min="12769" max="12846" width="1.85546875" style="4" customWidth="1"/>
    <col min="12847" max="13004" width="9.140625" style="4"/>
    <col min="13005" max="13005" width="15.28515625" style="4" customWidth="1"/>
    <col min="13006" max="13006" width="59.28515625" style="4" customWidth="1"/>
    <col min="13007" max="13007" width="17" style="4" customWidth="1"/>
    <col min="13008" max="13008" width="15.85546875" style="4" customWidth="1"/>
    <col min="13009" max="13009" width="16.28515625" style="4" customWidth="1"/>
    <col min="13010" max="13010" width="15.28515625" style="4" customWidth="1"/>
    <col min="13011" max="13024" width="0" style="4" hidden="1" customWidth="1"/>
    <col min="13025" max="13102" width="1.85546875" style="4" customWidth="1"/>
    <col min="13103" max="13260" width="9.140625" style="4"/>
    <col min="13261" max="13261" width="15.28515625" style="4" customWidth="1"/>
    <col min="13262" max="13262" width="59.28515625" style="4" customWidth="1"/>
    <col min="13263" max="13263" width="17" style="4" customWidth="1"/>
    <col min="13264" max="13264" width="15.85546875" style="4" customWidth="1"/>
    <col min="13265" max="13265" width="16.28515625" style="4" customWidth="1"/>
    <col min="13266" max="13266" width="15.28515625" style="4" customWidth="1"/>
    <col min="13267" max="13280" width="0" style="4" hidden="1" customWidth="1"/>
    <col min="13281" max="13358" width="1.85546875" style="4" customWidth="1"/>
    <col min="13359" max="13516" width="9.140625" style="4"/>
    <col min="13517" max="13517" width="15.28515625" style="4" customWidth="1"/>
    <col min="13518" max="13518" width="59.28515625" style="4" customWidth="1"/>
    <col min="13519" max="13519" width="17" style="4" customWidth="1"/>
    <col min="13520" max="13520" width="15.85546875" style="4" customWidth="1"/>
    <col min="13521" max="13521" width="16.28515625" style="4" customWidth="1"/>
    <col min="13522" max="13522" width="15.28515625" style="4" customWidth="1"/>
    <col min="13523" max="13536" width="0" style="4" hidden="1" customWidth="1"/>
    <col min="13537" max="13614" width="1.85546875" style="4" customWidth="1"/>
    <col min="13615" max="13772" width="9.140625" style="4"/>
    <col min="13773" max="13773" width="15.28515625" style="4" customWidth="1"/>
    <col min="13774" max="13774" width="59.28515625" style="4" customWidth="1"/>
    <col min="13775" max="13775" width="17" style="4" customWidth="1"/>
    <col min="13776" max="13776" width="15.85546875" style="4" customWidth="1"/>
    <col min="13777" max="13777" width="16.28515625" style="4" customWidth="1"/>
    <col min="13778" max="13778" width="15.28515625" style="4" customWidth="1"/>
    <col min="13779" max="13792" width="0" style="4" hidden="1" customWidth="1"/>
    <col min="13793" max="13870" width="1.85546875" style="4" customWidth="1"/>
    <col min="13871" max="14028" width="9.140625" style="4"/>
    <col min="14029" max="14029" width="15.28515625" style="4" customWidth="1"/>
    <col min="14030" max="14030" width="59.28515625" style="4" customWidth="1"/>
    <col min="14031" max="14031" width="17" style="4" customWidth="1"/>
    <col min="14032" max="14032" width="15.85546875" style="4" customWidth="1"/>
    <col min="14033" max="14033" width="16.28515625" style="4" customWidth="1"/>
    <col min="14034" max="14034" width="15.28515625" style="4" customWidth="1"/>
    <col min="14035" max="14048" width="0" style="4" hidden="1" customWidth="1"/>
    <col min="14049" max="14126" width="1.85546875" style="4" customWidth="1"/>
    <col min="14127" max="14284" width="9.140625" style="4"/>
    <col min="14285" max="14285" width="15.28515625" style="4" customWidth="1"/>
    <col min="14286" max="14286" width="59.28515625" style="4" customWidth="1"/>
    <col min="14287" max="14287" width="17" style="4" customWidth="1"/>
    <col min="14288" max="14288" width="15.85546875" style="4" customWidth="1"/>
    <col min="14289" max="14289" width="16.28515625" style="4" customWidth="1"/>
    <col min="14290" max="14290" width="15.28515625" style="4" customWidth="1"/>
    <col min="14291" max="14304" width="0" style="4" hidden="1" customWidth="1"/>
    <col min="14305" max="14382" width="1.85546875" style="4" customWidth="1"/>
    <col min="14383" max="14540" width="9.140625" style="4"/>
    <col min="14541" max="14541" width="15.28515625" style="4" customWidth="1"/>
    <col min="14542" max="14542" width="59.28515625" style="4" customWidth="1"/>
    <col min="14543" max="14543" width="17" style="4" customWidth="1"/>
    <col min="14544" max="14544" width="15.85546875" style="4" customWidth="1"/>
    <col min="14545" max="14545" width="16.28515625" style="4" customWidth="1"/>
    <col min="14546" max="14546" width="15.28515625" style="4" customWidth="1"/>
    <col min="14547" max="14560" width="0" style="4" hidden="1" customWidth="1"/>
    <col min="14561" max="14638" width="1.85546875" style="4" customWidth="1"/>
    <col min="14639" max="14796" width="9.140625" style="4"/>
    <col min="14797" max="14797" width="15.28515625" style="4" customWidth="1"/>
    <col min="14798" max="14798" width="59.28515625" style="4" customWidth="1"/>
    <col min="14799" max="14799" width="17" style="4" customWidth="1"/>
    <col min="14800" max="14800" width="15.85546875" style="4" customWidth="1"/>
    <col min="14801" max="14801" width="16.28515625" style="4" customWidth="1"/>
    <col min="14802" max="14802" width="15.28515625" style="4" customWidth="1"/>
    <col min="14803" max="14816" width="0" style="4" hidden="1" customWidth="1"/>
    <col min="14817" max="14894" width="1.85546875" style="4" customWidth="1"/>
    <col min="14895" max="15052" width="9.140625" style="4"/>
    <col min="15053" max="15053" width="15.28515625" style="4" customWidth="1"/>
    <col min="15054" max="15054" width="59.28515625" style="4" customWidth="1"/>
    <col min="15055" max="15055" width="17" style="4" customWidth="1"/>
    <col min="15056" max="15056" width="15.85546875" style="4" customWidth="1"/>
    <col min="15057" max="15057" width="16.28515625" style="4" customWidth="1"/>
    <col min="15058" max="15058" width="15.28515625" style="4" customWidth="1"/>
    <col min="15059" max="15072" width="0" style="4" hidden="1" customWidth="1"/>
    <col min="15073" max="15150" width="1.85546875" style="4" customWidth="1"/>
    <col min="15151" max="15308" width="9.140625" style="4"/>
    <col min="15309" max="15309" width="15.28515625" style="4" customWidth="1"/>
    <col min="15310" max="15310" width="59.28515625" style="4" customWidth="1"/>
    <col min="15311" max="15311" width="17" style="4" customWidth="1"/>
    <col min="15312" max="15312" width="15.85546875" style="4" customWidth="1"/>
    <col min="15313" max="15313" width="16.28515625" style="4" customWidth="1"/>
    <col min="15314" max="15314" width="15.28515625" style="4" customWidth="1"/>
    <col min="15315" max="15328" width="0" style="4" hidden="1" customWidth="1"/>
    <col min="15329" max="15406" width="1.85546875" style="4" customWidth="1"/>
    <col min="15407" max="15564" width="9.140625" style="4"/>
    <col min="15565" max="15565" width="15.28515625" style="4" customWidth="1"/>
    <col min="15566" max="15566" width="59.28515625" style="4" customWidth="1"/>
    <col min="15567" max="15567" width="17" style="4" customWidth="1"/>
    <col min="15568" max="15568" width="15.85546875" style="4" customWidth="1"/>
    <col min="15569" max="15569" width="16.28515625" style="4" customWidth="1"/>
    <col min="15570" max="15570" width="15.28515625" style="4" customWidth="1"/>
    <col min="15571" max="15584" width="0" style="4" hidden="1" customWidth="1"/>
    <col min="15585" max="15662" width="1.85546875" style="4" customWidth="1"/>
    <col min="15663" max="15820" width="9.140625" style="4"/>
    <col min="15821" max="15821" width="15.28515625" style="4" customWidth="1"/>
    <col min="15822" max="15822" width="59.28515625" style="4" customWidth="1"/>
    <col min="15823" max="15823" width="17" style="4" customWidth="1"/>
    <col min="15824" max="15824" width="15.85546875" style="4" customWidth="1"/>
    <col min="15825" max="15825" width="16.28515625" style="4" customWidth="1"/>
    <col min="15826" max="15826" width="15.28515625" style="4" customWidth="1"/>
    <col min="15827" max="15840" width="0" style="4" hidden="1" customWidth="1"/>
    <col min="15841" max="15918" width="1.85546875" style="4" customWidth="1"/>
    <col min="15919" max="16076" width="9.140625" style="4"/>
    <col min="16077" max="16077" width="15.28515625" style="4" customWidth="1"/>
    <col min="16078" max="16078" width="59.28515625" style="4" customWidth="1"/>
    <col min="16079" max="16079" width="17" style="4" customWidth="1"/>
    <col min="16080" max="16080" width="15.85546875" style="4" customWidth="1"/>
    <col min="16081" max="16081" width="16.28515625" style="4" customWidth="1"/>
    <col min="16082" max="16082" width="15.28515625" style="4" customWidth="1"/>
    <col min="16083" max="16096" width="0" style="4" hidden="1" customWidth="1"/>
    <col min="16097" max="16174" width="1.85546875" style="4" customWidth="1"/>
    <col min="16175" max="16384" width="9.140625" style="4"/>
  </cols>
  <sheetData>
    <row r="1" spans="1:46">
      <c r="B1" s="1" t="s">
        <v>3</v>
      </c>
    </row>
    <row r="2" spans="1:46" ht="30" customHeight="1">
      <c r="A2" s="161"/>
      <c r="B2" s="161"/>
      <c r="C2" s="161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3"/>
      <c r="Y2" s="43"/>
      <c r="Z2" s="43"/>
      <c r="AA2" s="43"/>
      <c r="AB2" s="44"/>
      <c r="AC2" s="44"/>
      <c r="AD2" s="344" t="s">
        <v>44</v>
      </c>
      <c r="AE2" s="344"/>
      <c r="AF2" s="344"/>
      <c r="AG2" s="344"/>
      <c r="AH2" s="344"/>
      <c r="AI2" s="344"/>
      <c r="AJ2" s="344"/>
      <c r="AK2" s="344"/>
      <c r="AL2" s="344"/>
      <c r="AM2" s="344"/>
      <c r="AN2" s="344"/>
      <c r="AO2" s="344"/>
      <c r="AP2" s="344"/>
      <c r="AQ2" s="344"/>
      <c r="AR2" s="344"/>
      <c r="AS2" s="344"/>
      <c r="AT2" s="344"/>
    </row>
    <row r="3" spans="1:46" ht="15.75" customHeight="1">
      <c r="A3" s="161"/>
      <c r="B3" s="161"/>
      <c r="C3" s="161"/>
      <c r="D3" s="43"/>
      <c r="E3" s="43"/>
      <c r="F3" s="43"/>
      <c r="G3" s="43"/>
      <c r="H3" s="344" t="s">
        <v>45</v>
      </c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  <c r="AA3" s="344"/>
      <c r="AB3" s="344"/>
      <c r="AC3" s="344"/>
      <c r="AD3" s="344"/>
      <c r="AE3" s="344"/>
      <c r="AF3" s="344"/>
      <c r="AG3" s="344"/>
      <c r="AH3" s="344"/>
      <c r="AI3" s="344"/>
      <c r="AJ3" s="344"/>
      <c r="AK3" s="344"/>
      <c r="AL3" s="344"/>
      <c r="AM3" s="344"/>
      <c r="AN3" s="344"/>
      <c r="AO3" s="344"/>
      <c r="AP3" s="344"/>
      <c r="AQ3" s="344"/>
      <c r="AR3" s="344"/>
      <c r="AS3" s="344"/>
      <c r="AT3" s="344"/>
    </row>
    <row r="4" spans="1:46" ht="26.25" customHeight="1">
      <c r="A4" s="161"/>
      <c r="B4" s="161"/>
      <c r="C4" s="16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3"/>
      <c r="X4" s="43"/>
      <c r="Y4" s="43"/>
      <c r="Z4" s="345" t="s">
        <v>46</v>
      </c>
      <c r="AA4" s="345"/>
      <c r="AB4" s="345"/>
      <c r="AC4" s="345"/>
      <c r="AD4" s="345"/>
      <c r="AE4" s="345"/>
      <c r="AF4" s="345"/>
      <c r="AG4" s="345"/>
      <c r="AH4" s="345"/>
      <c r="AI4" s="345"/>
      <c r="AJ4" s="345"/>
      <c r="AK4" s="345"/>
      <c r="AL4" s="345"/>
      <c r="AM4" s="345"/>
      <c r="AN4" s="345"/>
      <c r="AO4" s="345"/>
      <c r="AP4" s="345"/>
      <c r="AQ4" s="345"/>
      <c r="AR4" s="345"/>
      <c r="AS4" s="345"/>
      <c r="AT4" s="345"/>
    </row>
    <row r="5" spans="1:46" s="5" customFormat="1" ht="92.25" customHeight="1" thickBot="1">
      <c r="A5" s="45"/>
      <c r="B5" s="325" t="s">
        <v>156</v>
      </c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  <c r="AD5" s="325"/>
      <c r="AE5" s="325"/>
      <c r="AF5" s="325"/>
      <c r="AG5" s="325"/>
      <c r="AH5" s="325"/>
      <c r="AI5" s="325"/>
      <c r="AJ5" s="325"/>
      <c r="AK5" s="325"/>
      <c r="AL5" s="325"/>
      <c r="AM5" s="325"/>
      <c r="AN5" s="325"/>
      <c r="AO5" s="325"/>
      <c r="AP5" s="325"/>
      <c r="AQ5" s="325"/>
      <c r="AR5" s="325"/>
      <c r="AS5" s="325"/>
      <c r="AT5" s="325"/>
    </row>
    <row r="6" spans="1:46" s="6" customFormat="1" ht="61.5" customHeight="1" thickBot="1">
      <c r="A6" s="46" t="s">
        <v>38</v>
      </c>
      <c r="B6" s="47" t="s">
        <v>4</v>
      </c>
      <c r="C6" s="48" t="s">
        <v>37</v>
      </c>
      <c r="D6" s="49" t="s">
        <v>6</v>
      </c>
      <c r="E6" s="50" t="s">
        <v>35</v>
      </c>
      <c r="F6" s="51" t="s">
        <v>40</v>
      </c>
      <c r="G6" s="52" t="s">
        <v>7</v>
      </c>
      <c r="H6" s="53" t="s">
        <v>8</v>
      </c>
      <c r="I6" s="54" t="s">
        <v>5</v>
      </c>
      <c r="J6" s="55" t="s">
        <v>9</v>
      </c>
      <c r="K6" s="56" t="s">
        <v>10</v>
      </c>
      <c r="L6" s="57"/>
      <c r="M6" s="56" t="s">
        <v>11</v>
      </c>
      <c r="N6" s="57"/>
      <c r="O6" s="56" t="s">
        <v>12</v>
      </c>
      <c r="P6" s="57"/>
      <c r="Q6" s="55" t="s">
        <v>13</v>
      </c>
      <c r="R6" s="56" t="s">
        <v>14</v>
      </c>
      <c r="S6" s="58"/>
      <c r="T6" s="58"/>
      <c r="U6" s="58"/>
      <c r="V6" s="59"/>
      <c r="W6" s="349" t="s">
        <v>18</v>
      </c>
      <c r="X6" s="329"/>
      <c r="Y6" s="329"/>
      <c r="Z6" s="329"/>
      <c r="AA6" s="329"/>
      <c r="AB6" s="329"/>
      <c r="AC6" s="350" t="s">
        <v>15</v>
      </c>
      <c r="AD6" s="329"/>
      <c r="AE6" s="329"/>
      <c r="AF6" s="329"/>
      <c r="AG6" s="329"/>
      <c r="AH6" s="329"/>
      <c r="AI6" s="329" t="s">
        <v>16</v>
      </c>
      <c r="AJ6" s="329"/>
      <c r="AK6" s="329"/>
      <c r="AL6" s="329"/>
      <c r="AM6" s="329"/>
      <c r="AN6" s="329"/>
      <c r="AO6" s="329" t="s">
        <v>17</v>
      </c>
      <c r="AP6" s="329"/>
      <c r="AQ6" s="329"/>
      <c r="AR6" s="329"/>
      <c r="AS6" s="329"/>
      <c r="AT6" s="330"/>
    </row>
    <row r="7" spans="1:46" s="7" customFormat="1" ht="25.5" customHeight="1" thickBot="1">
      <c r="A7" s="336"/>
      <c r="B7" s="337"/>
      <c r="C7" s="337"/>
      <c r="D7" s="337"/>
      <c r="E7" s="337"/>
      <c r="F7" s="337"/>
      <c r="G7" s="337"/>
      <c r="H7" s="337"/>
      <c r="I7" s="269"/>
      <c r="J7" s="269"/>
      <c r="K7" s="269"/>
      <c r="L7" s="269"/>
      <c r="M7" s="269"/>
      <c r="N7" s="269"/>
      <c r="O7" s="269"/>
      <c r="P7" s="269"/>
      <c r="Q7" s="269"/>
      <c r="R7" s="270"/>
      <c r="S7" s="271"/>
      <c r="T7" s="271"/>
      <c r="U7" s="271"/>
      <c r="V7" s="272"/>
      <c r="W7" s="326" t="s">
        <v>19</v>
      </c>
      <c r="X7" s="327"/>
      <c r="Y7" s="327"/>
      <c r="Z7" s="327"/>
      <c r="AA7" s="327"/>
      <c r="AB7" s="327"/>
      <c r="AC7" s="327"/>
      <c r="AD7" s="327"/>
      <c r="AE7" s="327"/>
      <c r="AF7" s="327"/>
      <c r="AG7" s="327"/>
      <c r="AH7" s="328"/>
      <c r="AI7" s="326" t="s">
        <v>39</v>
      </c>
      <c r="AJ7" s="327"/>
      <c r="AK7" s="327"/>
      <c r="AL7" s="327"/>
      <c r="AM7" s="327"/>
      <c r="AN7" s="327"/>
      <c r="AO7" s="327"/>
      <c r="AP7" s="327"/>
      <c r="AQ7" s="327"/>
      <c r="AR7" s="327"/>
      <c r="AS7" s="327"/>
      <c r="AT7" s="328"/>
    </row>
    <row r="8" spans="1:46" s="7" customFormat="1" ht="31.5" customHeight="1">
      <c r="A8" s="333">
        <v>108</v>
      </c>
      <c r="B8" s="60" t="s">
        <v>20</v>
      </c>
      <c r="C8" s="61" t="s">
        <v>26</v>
      </c>
      <c r="D8" s="62" t="s">
        <v>30</v>
      </c>
      <c r="E8" s="63">
        <v>20</v>
      </c>
      <c r="F8" s="63">
        <v>1.3</v>
      </c>
      <c r="G8" s="64">
        <v>41955</v>
      </c>
      <c r="H8" s="65">
        <f t="shared" ref="H8:H13" si="0">G8+F8</f>
        <v>41956.3</v>
      </c>
      <c r="I8" s="66"/>
      <c r="J8" s="65"/>
      <c r="K8" s="67"/>
      <c r="L8" s="68"/>
      <c r="M8" s="67"/>
      <c r="N8" s="69"/>
      <c r="O8" s="67"/>
      <c r="P8" s="69"/>
      <c r="Q8" s="70"/>
      <c r="R8" s="70"/>
      <c r="S8" s="338"/>
      <c r="T8" s="338"/>
      <c r="U8" s="71"/>
      <c r="V8" s="341"/>
      <c r="W8" s="72"/>
      <c r="X8" s="73"/>
      <c r="Y8" s="74"/>
      <c r="Z8" s="75"/>
      <c r="AA8" s="75"/>
      <c r="AB8" s="76"/>
      <c r="AC8" s="77"/>
      <c r="AD8" s="75"/>
      <c r="AE8" s="75"/>
      <c r="AF8" s="75"/>
      <c r="AG8" s="78"/>
      <c r="AH8" s="79"/>
      <c r="AI8" s="80"/>
      <c r="AJ8" s="81"/>
      <c r="AK8" s="81"/>
      <c r="AL8" s="81"/>
      <c r="AM8" s="82"/>
      <c r="AN8" s="83"/>
      <c r="AO8" s="84"/>
      <c r="AP8" s="85"/>
      <c r="AQ8" s="85"/>
      <c r="AR8" s="85"/>
      <c r="AS8" s="86"/>
      <c r="AT8" s="87"/>
    </row>
    <row r="9" spans="1:46" s="7" customFormat="1" ht="31.5" customHeight="1">
      <c r="A9" s="334"/>
      <c r="B9" s="88" t="s">
        <v>25</v>
      </c>
      <c r="C9" s="89" t="s">
        <v>27</v>
      </c>
      <c r="D9" s="90" t="s">
        <v>31</v>
      </c>
      <c r="E9" s="91">
        <v>583</v>
      </c>
      <c r="F9" s="91">
        <v>9.9</v>
      </c>
      <c r="G9" s="92">
        <f>H8</f>
        <v>41956.3</v>
      </c>
      <c r="H9" s="93">
        <f t="shared" si="0"/>
        <v>41966.200000000004</v>
      </c>
      <c r="I9" s="94"/>
      <c r="J9" s="95"/>
      <c r="K9" s="96"/>
      <c r="L9" s="97"/>
      <c r="M9" s="96"/>
      <c r="N9" s="98"/>
      <c r="O9" s="96"/>
      <c r="P9" s="98"/>
      <c r="Q9" s="99"/>
      <c r="R9" s="99"/>
      <c r="S9" s="339"/>
      <c r="T9" s="339"/>
      <c r="U9" s="100"/>
      <c r="V9" s="342"/>
      <c r="W9" s="101"/>
      <c r="X9" s="102"/>
      <c r="Y9" s="103"/>
      <c r="Z9" s="104"/>
      <c r="AA9" s="105"/>
      <c r="AB9" s="106"/>
      <c r="AC9" s="107"/>
      <c r="AD9" s="103"/>
      <c r="AE9" s="103"/>
      <c r="AF9" s="103"/>
      <c r="AG9" s="108"/>
      <c r="AH9" s="106"/>
      <c r="AI9" s="107"/>
      <c r="AJ9" s="103"/>
      <c r="AK9" s="103"/>
      <c r="AL9" s="103"/>
      <c r="AM9" s="108"/>
      <c r="AN9" s="106"/>
      <c r="AO9" s="101"/>
      <c r="AP9" s="102"/>
      <c r="AQ9" s="102"/>
      <c r="AR9" s="102"/>
      <c r="AS9" s="109"/>
      <c r="AT9" s="110"/>
    </row>
    <row r="10" spans="1:46" s="7" customFormat="1" ht="31.5" customHeight="1">
      <c r="A10" s="334"/>
      <c r="B10" s="111" t="s">
        <v>21</v>
      </c>
      <c r="C10" s="89" t="s">
        <v>28</v>
      </c>
      <c r="D10" s="90" t="s">
        <v>32</v>
      </c>
      <c r="E10" s="91">
        <v>1245</v>
      </c>
      <c r="F10" s="91">
        <v>15.3</v>
      </c>
      <c r="G10" s="92">
        <f>H9</f>
        <v>41966.200000000004</v>
      </c>
      <c r="H10" s="93">
        <f t="shared" si="0"/>
        <v>41981.500000000007</v>
      </c>
      <c r="I10" s="94"/>
      <c r="J10" s="95"/>
      <c r="K10" s="96"/>
      <c r="L10" s="97"/>
      <c r="M10" s="96"/>
      <c r="N10" s="98"/>
      <c r="O10" s="96"/>
      <c r="P10" s="98"/>
      <c r="Q10" s="112"/>
      <c r="R10" s="112"/>
      <c r="S10" s="339"/>
      <c r="T10" s="339"/>
      <c r="U10" s="100"/>
      <c r="V10" s="342"/>
      <c r="W10" s="101"/>
      <c r="X10" s="102"/>
      <c r="Y10" s="103"/>
      <c r="Z10" s="103"/>
      <c r="AA10" s="108"/>
      <c r="AB10" s="113"/>
      <c r="AC10" s="114"/>
      <c r="AD10" s="104"/>
      <c r="AE10" s="103"/>
      <c r="AF10" s="103"/>
      <c r="AG10" s="108"/>
      <c r="AH10" s="106"/>
      <c r="AI10" s="107"/>
      <c r="AJ10" s="103"/>
      <c r="AK10" s="103"/>
      <c r="AL10" s="103"/>
      <c r="AM10" s="108"/>
      <c r="AN10" s="106"/>
      <c r="AO10" s="101"/>
      <c r="AP10" s="102"/>
      <c r="AQ10" s="102"/>
      <c r="AR10" s="102"/>
      <c r="AS10" s="109"/>
      <c r="AT10" s="110"/>
    </row>
    <row r="11" spans="1:46" s="7" customFormat="1" ht="31.5" customHeight="1">
      <c r="A11" s="334"/>
      <c r="B11" s="111" t="s">
        <v>22</v>
      </c>
      <c r="C11" s="89" t="s">
        <v>29</v>
      </c>
      <c r="D11" s="90" t="s">
        <v>33</v>
      </c>
      <c r="E11" s="91">
        <v>739</v>
      </c>
      <c r="F11" s="91">
        <v>9.3000000000000007</v>
      </c>
      <c r="G11" s="92">
        <f>H10</f>
        <v>41981.500000000007</v>
      </c>
      <c r="H11" s="93">
        <f t="shared" si="0"/>
        <v>41990.80000000001</v>
      </c>
      <c r="I11" s="115"/>
      <c r="J11" s="116"/>
      <c r="K11" s="117"/>
      <c r="L11" s="118"/>
      <c r="M11" s="117"/>
      <c r="N11" s="119"/>
      <c r="O11" s="117"/>
      <c r="P11" s="119"/>
      <c r="Q11" s="120"/>
      <c r="R11" s="121"/>
      <c r="S11" s="339"/>
      <c r="T11" s="339"/>
      <c r="U11" s="100"/>
      <c r="V11" s="342"/>
      <c r="W11" s="101"/>
      <c r="X11" s="102"/>
      <c r="Y11" s="103"/>
      <c r="Z11" s="103"/>
      <c r="AA11" s="108"/>
      <c r="AB11" s="106"/>
      <c r="AC11" s="107"/>
      <c r="AD11" s="103"/>
      <c r="AE11" s="104"/>
      <c r="AF11" s="76"/>
      <c r="AG11" s="103"/>
      <c r="AH11" s="106"/>
      <c r="AI11" s="107"/>
      <c r="AJ11" s="103"/>
      <c r="AK11" s="103"/>
      <c r="AL11" s="103"/>
      <c r="AM11" s="108"/>
      <c r="AN11" s="106"/>
      <c r="AO11" s="107"/>
      <c r="AP11" s="103"/>
      <c r="AQ11" s="103"/>
      <c r="AR11" s="103"/>
      <c r="AS11" s="108"/>
      <c r="AT11" s="106"/>
    </row>
    <row r="12" spans="1:46" s="7" customFormat="1" ht="31.5" customHeight="1">
      <c r="A12" s="334"/>
      <c r="B12" s="111" t="s">
        <v>23</v>
      </c>
      <c r="C12" s="122" t="s">
        <v>41</v>
      </c>
      <c r="D12" s="123" t="s">
        <v>34</v>
      </c>
      <c r="E12" s="111">
        <v>556</v>
      </c>
      <c r="F12" s="124">
        <v>11.5</v>
      </c>
      <c r="G12" s="92">
        <f>H11</f>
        <v>41990.80000000001</v>
      </c>
      <c r="H12" s="93">
        <f t="shared" si="0"/>
        <v>42002.30000000001</v>
      </c>
      <c r="I12" s="94"/>
      <c r="J12" s="125"/>
      <c r="K12" s="96"/>
      <c r="L12" s="97"/>
      <c r="M12" s="96"/>
      <c r="N12" s="97"/>
      <c r="O12" s="96"/>
      <c r="P12" s="97"/>
      <c r="Q12" s="112"/>
      <c r="R12" s="126"/>
      <c r="S12" s="339"/>
      <c r="T12" s="339"/>
      <c r="U12" s="100"/>
      <c r="V12" s="342"/>
      <c r="W12" s="101"/>
      <c r="X12" s="102"/>
      <c r="Y12" s="103"/>
      <c r="Z12" s="103"/>
      <c r="AA12" s="108"/>
      <c r="AB12" s="106"/>
      <c r="AC12" s="127"/>
      <c r="AD12" s="103"/>
      <c r="AE12" s="103"/>
      <c r="AF12" s="104"/>
      <c r="AG12" s="105"/>
      <c r="AH12" s="113"/>
      <c r="AI12" s="107"/>
      <c r="AJ12" s="103"/>
      <c r="AK12" s="103"/>
      <c r="AL12" s="103"/>
      <c r="AM12" s="108"/>
      <c r="AN12" s="106"/>
      <c r="AO12" s="107"/>
      <c r="AP12" s="103"/>
      <c r="AQ12" s="103"/>
      <c r="AR12" s="103"/>
      <c r="AS12" s="108"/>
      <c r="AT12" s="106"/>
    </row>
    <row r="13" spans="1:46" s="7" customFormat="1" ht="31.5" customHeight="1" thickBot="1">
      <c r="A13" s="335"/>
      <c r="B13" s="128" t="s">
        <v>24</v>
      </c>
      <c r="C13" s="129" t="s">
        <v>42</v>
      </c>
      <c r="D13" s="130" t="s">
        <v>36</v>
      </c>
      <c r="E13" s="128">
        <v>1023</v>
      </c>
      <c r="F13" s="131">
        <v>20.6</v>
      </c>
      <c r="G13" s="132">
        <f>H12</f>
        <v>42002.30000000001</v>
      </c>
      <c r="H13" s="133">
        <f t="shared" si="0"/>
        <v>42022.900000000009</v>
      </c>
      <c r="I13" s="134"/>
      <c r="J13" s="135"/>
      <c r="K13" s="136"/>
      <c r="L13" s="137"/>
      <c r="M13" s="136"/>
      <c r="N13" s="137"/>
      <c r="O13" s="136"/>
      <c r="P13" s="137"/>
      <c r="Q13" s="138"/>
      <c r="R13" s="139"/>
      <c r="S13" s="340"/>
      <c r="T13" s="340"/>
      <c r="U13" s="140"/>
      <c r="V13" s="343"/>
      <c r="W13" s="141"/>
      <c r="X13" s="142"/>
      <c r="Y13" s="143"/>
      <c r="Z13" s="143"/>
      <c r="AA13" s="144"/>
      <c r="AB13" s="145"/>
      <c r="AC13" s="146"/>
      <c r="AD13" s="143"/>
      <c r="AE13" s="143"/>
      <c r="AF13" s="143"/>
      <c r="AG13" s="144"/>
      <c r="AH13" s="145"/>
      <c r="AI13" s="147"/>
      <c r="AJ13" s="147"/>
      <c r="AK13" s="147"/>
      <c r="AL13" s="143"/>
      <c r="AM13" s="144"/>
      <c r="AN13" s="145"/>
      <c r="AO13" s="146"/>
      <c r="AP13" s="143"/>
      <c r="AQ13" s="143"/>
      <c r="AR13" s="143"/>
      <c r="AS13" s="144"/>
      <c r="AT13" s="145"/>
    </row>
    <row r="14" spans="1:46" s="7" customFormat="1" ht="31.5" customHeight="1">
      <c r="A14" s="72"/>
      <c r="B14" s="148"/>
      <c r="C14" s="149"/>
      <c r="D14" s="72"/>
      <c r="E14" s="72"/>
      <c r="F14" s="150"/>
      <c r="G14" s="151"/>
      <c r="H14" s="152"/>
      <c r="I14" s="153"/>
      <c r="J14" s="154"/>
      <c r="K14" s="155"/>
      <c r="L14" s="155"/>
      <c r="M14" s="155"/>
      <c r="N14" s="155"/>
      <c r="O14" s="155"/>
      <c r="P14" s="155"/>
      <c r="Q14" s="155"/>
      <c r="R14" s="155"/>
      <c r="S14" s="156"/>
      <c r="T14" s="156"/>
      <c r="U14" s="157"/>
      <c r="V14" s="156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</row>
    <row r="15" spans="1:46" s="7" customFormat="1" ht="14.25" customHeight="1">
      <c r="A15" s="72"/>
      <c r="B15" s="76"/>
      <c r="C15" s="158"/>
      <c r="D15" s="72"/>
      <c r="E15" s="72"/>
      <c r="F15" s="150"/>
      <c r="G15" s="151"/>
      <c r="H15" s="152"/>
      <c r="I15" s="153"/>
      <c r="J15" s="154"/>
      <c r="K15" s="155"/>
      <c r="L15" s="155"/>
      <c r="M15" s="155"/>
      <c r="N15" s="155"/>
      <c r="O15" s="155"/>
      <c r="P15" s="155"/>
      <c r="Q15" s="155"/>
      <c r="R15" s="155"/>
      <c r="S15" s="156"/>
      <c r="T15" s="156"/>
      <c r="U15" s="157"/>
      <c r="V15" s="156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</row>
    <row r="16" spans="1:46" s="7" customFormat="1" ht="23.25" customHeight="1">
      <c r="A16" s="72"/>
      <c r="B16" s="148"/>
      <c r="C16" s="149"/>
      <c r="D16" s="72"/>
      <c r="E16" s="72"/>
      <c r="F16" s="150"/>
      <c r="G16" s="151"/>
      <c r="H16" s="159"/>
      <c r="I16" s="153"/>
      <c r="J16" s="154"/>
      <c r="K16" s="155"/>
      <c r="L16" s="155"/>
      <c r="M16" s="155"/>
      <c r="N16" s="155"/>
      <c r="O16" s="155"/>
      <c r="P16" s="155"/>
      <c r="Q16" s="155"/>
      <c r="R16" s="155"/>
      <c r="S16" s="160"/>
      <c r="T16" s="160"/>
      <c r="U16" s="157"/>
      <c r="V16" s="16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</row>
    <row r="17" spans="1:46" ht="14.25">
      <c r="A17" s="162" t="s">
        <v>1</v>
      </c>
      <c r="B17" s="162"/>
      <c r="C17" s="162"/>
      <c r="D17" s="162"/>
      <c r="E17" s="163"/>
      <c r="F17" s="164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5"/>
      <c r="X17" s="165"/>
      <c r="Y17" s="251" t="s">
        <v>229</v>
      </c>
      <c r="Z17" s="348" t="s">
        <v>129</v>
      </c>
      <c r="AA17" s="348"/>
      <c r="AB17" s="348"/>
      <c r="AC17" s="348"/>
      <c r="AD17" s="348"/>
      <c r="AE17" s="348"/>
      <c r="AF17" s="348"/>
      <c r="AG17" s="348"/>
      <c r="AH17" s="348"/>
      <c r="AI17" s="348"/>
      <c r="AJ17" s="348"/>
      <c r="AK17" s="348"/>
      <c r="AL17" s="348"/>
      <c r="AM17" s="348"/>
      <c r="AN17" s="348"/>
      <c r="AO17" s="348"/>
      <c r="AP17" s="348"/>
      <c r="AQ17" s="348"/>
      <c r="AR17" s="348"/>
      <c r="AS17" s="348"/>
      <c r="AT17" s="348"/>
    </row>
    <row r="18" spans="1:46" ht="15" customHeight="1">
      <c r="A18" s="162" t="s">
        <v>225</v>
      </c>
      <c r="B18" s="162"/>
      <c r="C18" s="162"/>
      <c r="D18" s="162"/>
      <c r="E18" s="163"/>
      <c r="F18" s="164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5"/>
      <c r="X18" s="165"/>
      <c r="Y18" s="166"/>
      <c r="Z18" s="347" t="s">
        <v>227</v>
      </c>
      <c r="AA18" s="347"/>
      <c r="AB18" s="347"/>
      <c r="AC18" s="347"/>
      <c r="AD18" s="347"/>
      <c r="AE18" s="347"/>
      <c r="AF18" s="347"/>
      <c r="AG18" s="347"/>
      <c r="AH18" s="347"/>
      <c r="AI18" s="347"/>
      <c r="AJ18" s="347"/>
      <c r="AK18" s="347"/>
      <c r="AL18" s="347"/>
      <c r="AM18" s="347"/>
      <c r="AN18" s="347"/>
      <c r="AO18" s="347"/>
      <c r="AP18" s="347"/>
      <c r="AQ18" s="347"/>
      <c r="AR18" s="347"/>
      <c r="AS18" s="347"/>
      <c r="AT18" s="347"/>
    </row>
    <row r="19" spans="1:46" ht="24.75" customHeight="1">
      <c r="A19" s="162" t="s">
        <v>2</v>
      </c>
      <c r="B19" s="162"/>
      <c r="C19" s="162"/>
      <c r="D19" s="162"/>
      <c r="E19" s="163"/>
      <c r="F19" s="167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5"/>
      <c r="X19" s="165"/>
      <c r="Y19" s="331" t="s">
        <v>43</v>
      </c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31"/>
      <c r="AK19" s="331"/>
      <c r="AL19" s="331"/>
      <c r="AM19" s="331"/>
      <c r="AN19" s="331"/>
      <c r="AO19" s="331"/>
      <c r="AP19" s="331"/>
      <c r="AQ19" s="331"/>
      <c r="AR19" s="331"/>
      <c r="AS19" s="331"/>
      <c r="AT19" s="331"/>
    </row>
    <row r="20" spans="1:46" ht="27.75" customHeight="1">
      <c r="A20" s="231" t="s">
        <v>226</v>
      </c>
      <c r="B20" s="162"/>
      <c r="C20" s="162"/>
      <c r="D20" s="162"/>
      <c r="E20" s="163"/>
      <c r="F20" s="167"/>
      <c r="G20" s="168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33"/>
      <c r="Z20" s="346" t="s">
        <v>228</v>
      </c>
      <c r="AA20" s="346"/>
      <c r="AB20" s="346"/>
      <c r="AC20" s="346"/>
      <c r="AD20" s="346"/>
      <c r="AE20" s="346"/>
      <c r="AF20" s="346"/>
      <c r="AG20" s="346"/>
      <c r="AH20" s="346"/>
      <c r="AI20" s="346"/>
      <c r="AJ20" s="346"/>
      <c r="AK20" s="346"/>
      <c r="AL20" s="346"/>
      <c r="AM20" s="346"/>
      <c r="AN20" s="346"/>
      <c r="AO20" s="346"/>
      <c r="AP20" s="346"/>
      <c r="AQ20" s="346"/>
      <c r="AR20" s="346"/>
      <c r="AS20" s="346"/>
      <c r="AT20" s="346"/>
    </row>
    <row r="21" spans="1:46" ht="18">
      <c r="A21" s="332"/>
      <c r="B21" s="332"/>
      <c r="C21" s="332"/>
      <c r="D21" s="12"/>
      <c r="E21" s="10"/>
      <c r="AK21" s="14"/>
      <c r="AL21" s="14"/>
      <c r="AM21" s="14"/>
      <c r="AN21" s="14"/>
      <c r="AT21" s="10"/>
    </row>
    <row r="22" spans="1:46" ht="18">
      <c r="B22" s="10"/>
      <c r="C22" s="10"/>
      <c r="D22" s="10"/>
      <c r="E22" s="10"/>
      <c r="AK22" s="324"/>
      <c r="AL22" s="324"/>
      <c r="AM22" s="324"/>
      <c r="AN22" s="324"/>
    </row>
    <row r="34" spans="4:6">
      <c r="D34" s="8"/>
      <c r="E34" s="8"/>
      <c r="F34" s="9"/>
    </row>
    <row r="55" spans="40:40">
      <c r="AN55" s="13"/>
    </row>
  </sheetData>
  <mergeCells count="21">
    <mergeCell ref="AD2:AT2"/>
    <mergeCell ref="H3:AT3"/>
    <mergeCell ref="Z4:AT4"/>
    <mergeCell ref="Z20:AT20"/>
    <mergeCell ref="Z18:AT18"/>
    <mergeCell ref="Z17:AT17"/>
    <mergeCell ref="W6:AB6"/>
    <mergeCell ref="AC6:AH6"/>
    <mergeCell ref="AK22:AN22"/>
    <mergeCell ref="B5:AT5"/>
    <mergeCell ref="AI7:AT7"/>
    <mergeCell ref="AI6:AN6"/>
    <mergeCell ref="AO6:AT6"/>
    <mergeCell ref="Y19:AT19"/>
    <mergeCell ref="A21:C21"/>
    <mergeCell ref="A8:A13"/>
    <mergeCell ref="A7:H7"/>
    <mergeCell ref="W7:AH7"/>
    <mergeCell ref="S8:S13"/>
    <mergeCell ref="T8:T13"/>
    <mergeCell ref="V8:V13"/>
  </mergeCells>
  <printOptions horizontalCentered="1"/>
  <pageMargins left="0.39370078740157483" right="0" top="0" bottom="0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5"/>
  <sheetViews>
    <sheetView showGridLines="0" tabSelected="1" view="pageBreakPreview" zoomScale="80" zoomScaleNormal="85" zoomScaleSheetLayoutView="80" workbookViewId="0">
      <selection activeCell="H44" sqref="H44"/>
    </sheetView>
  </sheetViews>
  <sheetFormatPr defaultRowHeight="11.25" outlineLevelRow="1"/>
  <cols>
    <col min="1" max="1" width="35.5703125" style="15" customWidth="1"/>
    <col min="2" max="2" width="19" style="15" customWidth="1"/>
    <col min="3" max="4" width="15.5703125" style="15" customWidth="1"/>
    <col min="5" max="10" width="11.5703125" style="15" customWidth="1"/>
    <col min="11" max="14" width="11" style="15" customWidth="1"/>
    <col min="15" max="15" width="9.85546875" style="15" customWidth="1"/>
    <col min="16" max="21" width="11.42578125" style="15" customWidth="1"/>
    <col min="22" max="22" width="9.42578125" style="17" hidden="1" customWidth="1"/>
    <col min="23" max="256" width="9.140625" style="15"/>
    <col min="257" max="257" width="35.5703125" style="15" customWidth="1"/>
    <col min="258" max="258" width="14" style="15" customWidth="1"/>
    <col min="259" max="259" width="5.140625" style="15" customWidth="1"/>
    <col min="260" max="260" width="4.85546875" style="15" customWidth="1"/>
    <col min="261" max="261" width="5.85546875" style="15" customWidth="1"/>
    <col min="262" max="262" width="8.85546875" style="15" customWidth="1"/>
    <col min="263" max="263" width="8.28515625" style="15" customWidth="1"/>
    <col min="264" max="264" width="7.5703125" style="15" customWidth="1"/>
    <col min="265" max="265" width="7.140625" style="15" customWidth="1"/>
    <col min="266" max="266" width="7" style="15" customWidth="1"/>
    <col min="267" max="267" width="6.140625" style="15" customWidth="1"/>
    <col min="268" max="268" width="6.5703125" style="15" customWidth="1"/>
    <col min="269" max="269" width="6.140625" style="15" customWidth="1"/>
    <col min="270" max="270" width="5.5703125" style="15" customWidth="1"/>
    <col min="271" max="272" width="7" style="15" customWidth="1"/>
    <col min="273" max="273" width="5.5703125" style="15" customWidth="1"/>
    <col min="274" max="274" width="7.140625" style="15" customWidth="1"/>
    <col min="275" max="275" width="7.5703125" style="15" customWidth="1"/>
    <col min="276" max="276" width="6.140625" style="15" customWidth="1"/>
    <col min="277" max="277" width="7.140625" style="15" customWidth="1"/>
    <col min="278" max="278" width="0" style="15" hidden="1" customWidth="1"/>
    <col min="279" max="512" width="9.140625" style="15"/>
    <col min="513" max="513" width="35.5703125" style="15" customWidth="1"/>
    <col min="514" max="514" width="14" style="15" customWidth="1"/>
    <col min="515" max="515" width="5.140625" style="15" customWidth="1"/>
    <col min="516" max="516" width="4.85546875" style="15" customWidth="1"/>
    <col min="517" max="517" width="5.85546875" style="15" customWidth="1"/>
    <col min="518" max="518" width="8.85546875" style="15" customWidth="1"/>
    <col min="519" max="519" width="8.28515625" style="15" customWidth="1"/>
    <col min="520" max="520" width="7.5703125" style="15" customWidth="1"/>
    <col min="521" max="521" width="7.140625" style="15" customWidth="1"/>
    <col min="522" max="522" width="7" style="15" customWidth="1"/>
    <col min="523" max="523" width="6.140625" style="15" customWidth="1"/>
    <col min="524" max="524" width="6.5703125" style="15" customWidth="1"/>
    <col min="525" max="525" width="6.140625" style="15" customWidth="1"/>
    <col min="526" max="526" width="5.5703125" style="15" customWidth="1"/>
    <col min="527" max="528" width="7" style="15" customWidth="1"/>
    <col min="529" max="529" width="5.5703125" style="15" customWidth="1"/>
    <col min="530" max="530" width="7.140625" style="15" customWidth="1"/>
    <col min="531" max="531" width="7.5703125" style="15" customWidth="1"/>
    <col min="532" max="532" width="6.140625" style="15" customWidth="1"/>
    <col min="533" max="533" width="7.140625" style="15" customWidth="1"/>
    <col min="534" max="534" width="0" style="15" hidden="1" customWidth="1"/>
    <col min="535" max="768" width="9.140625" style="15"/>
    <col min="769" max="769" width="35.5703125" style="15" customWidth="1"/>
    <col min="770" max="770" width="14" style="15" customWidth="1"/>
    <col min="771" max="771" width="5.140625" style="15" customWidth="1"/>
    <col min="772" max="772" width="4.85546875" style="15" customWidth="1"/>
    <col min="773" max="773" width="5.85546875" style="15" customWidth="1"/>
    <col min="774" max="774" width="8.85546875" style="15" customWidth="1"/>
    <col min="775" max="775" width="8.28515625" style="15" customWidth="1"/>
    <col min="776" max="776" width="7.5703125" style="15" customWidth="1"/>
    <col min="777" max="777" width="7.140625" style="15" customWidth="1"/>
    <col min="778" max="778" width="7" style="15" customWidth="1"/>
    <col min="779" max="779" width="6.140625" style="15" customWidth="1"/>
    <col min="780" max="780" width="6.5703125" style="15" customWidth="1"/>
    <col min="781" max="781" width="6.140625" style="15" customWidth="1"/>
    <col min="782" max="782" width="5.5703125" style="15" customWidth="1"/>
    <col min="783" max="784" width="7" style="15" customWidth="1"/>
    <col min="785" max="785" width="5.5703125" style="15" customWidth="1"/>
    <col min="786" max="786" width="7.140625" style="15" customWidth="1"/>
    <col min="787" max="787" width="7.5703125" style="15" customWidth="1"/>
    <col min="788" max="788" width="6.140625" style="15" customWidth="1"/>
    <col min="789" max="789" width="7.140625" style="15" customWidth="1"/>
    <col min="790" max="790" width="0" style="15" hidden="1" customWidth="1"/>
    <col min="791" max="1024" width="9.140625" style="15"/>
    <col min="1025" max="1025" width="35.5703125" style="15" customWidth="1"/>
    <col min="1026" max="1026" width="14" style="15" customWidth="1"/>
    <col min="1027" max="1027" width="5.140625" style="15" customWidth="1"/>
    <col min="1028" max="1028" width="4.85546875" style="15" customWidth="1"/>
    <col min="1029" max="1029" width="5.85546875" style="15" customWidth="1"/>
    <col min="1030" max="1030" width="8.85546875" style="15" customWidth="1"/>
    <col min="1031" max="1031" width="8.28515625" style="15" customWidth="1"/>
    <col min="1032" max="1032" width="7.5703125" style="15" customWidth="1"/>
    <col min="1033" max="1033" width="7.140625" style="15" customWidth="1"/>
    <col min="1034" max="1034" width="7" style="15" customWidth="1"/>
    <col min="1035" max="1035" width="6.140625" style="15" customWidth="1"/>
    <col min="1036" max="1036" width="6.5703125" style="15" customWidth="1"/>
    <col min="1037" max="1037" width="6.140625" style="15" customWidth="1"/>
    <col min="1038" max="1038" width="5.5703125" style="15" customWidth="1"/>
    <col min="1039" max="1040" width="7" style="15" customWidth="1"/>
    <col min="1041" max="1041" width="5.5703125" style="15" customWidth="1"/>
    <col min="1042" max="1042" width="7.140625" style="15" customWidth="1"/>
    <col min="1043" max="1043" width="7.5703125" style="15" customWidth="1"/>
    <col min="1044" max="1044" width="6.140625" style="15" customWidth="1"/>
    <col min="1045" max="1045" width="7.140625" style="15" customWidth="1"/>
    <col min="1046" max="1046" width="0" style="15" hidden="1" customWidth="1"/>
    <col min="1047" max="1280" width="9.140625" style="15"/>
    <col min="1281" max="1281" width="35.5703125" style="15" customWidth="1"/>
    <col min="1282" max="1282" width="14" style="15" customWidth="1"/>
    <col min="1283" max="1283" width="5.140625" style="15" customWidth="1"/>
    <col min="1284" max="1284" width="4.85546875" style="15" customWidth="1"/>
    <col min="1285" max="1285" width="5.85546875" style="15" customWidth="1"/>
    <col min="1286" max="1286" width="8.85546875" style="15" customWidth="1"/>
    <col min="1287" max="1287" width="8.28515625" style="15" customWidth="1"/>
    <col min="1288" max="1288" width="7.5703125" style="15" customWidth="1"/>
    <col min="1289" max="1289" width="7.140625" style="15" customWidth="1"/>
    <col min="1290" max="1290" width="7" style="15" customWidth="1"/>
    <col min="1291" max="1291" width="6.140625" style="15" customWidth="1"/>
    <col min="1292" max="1292" width="6.5703125" style="15" customWidth="1"/>
    <col min="1293" max="1293" width="6.140625" style="15" customWidth="1"/>
    <col min="1294" max="1294" width="5.5703125" style="15" customWidth="1"/>
    <col min="1295" max="1296" width="7" style="15" customWidth="1"/>
    <col min="1297" max="1297" width="5.5703125" style="15" customWidth="1"/>
    <col min="1298" max="1298" width="7.140625" style="15" customWidth="1"/>
    <col min="1299" max="1299" width="7.5703125" style="15" customWidth="1"/>
    <col min="1300" max="1300" width="6.140625" style="15" customWidth="1"/>
    <col min="1301" max="1301" width="7.140625" style="15" customWidth="1"/>
    <col min="1302" max="1302" width="0" style="15" hidden="1" customWidth="1"/>
    <col min="1303" max="1536" width="9.140625" style="15"/>
    <col min="1537" max="1537" width="35.5703125" style="15" customWidth="1"/>
    <col min="1538" max="1538" width="14" style="15" customWidth="1"/>
    <col min="1539" max="1539" width="5.140625" style="15" customWidth="1"/>
    <col min="1540" max="1540" width="4.85546875" style="15" customWidth="1"/>
    <col min="1541" max="1541" width="5.85546875" style="15" customWidth="1"/>
    <col min="1542" max="1542" width="8.85546875" style="15" customWidth="1"/>
    <col min="1543" max="1543" width="8.28515625" style="15" customWidth="1"/>
    <col min="1544" max="1544" width="7.5703125" style="15" customWidth="1"/>
    <col min="1545" max="1545" width="7.140625" style="15" customWidth="1"/>
    <col min="1546" max="1546" width="7" style="15" customWidth="1"/>
    <col min="1547" max="1547" width="6.140625" style="15" customWidth="1"/>
    <col min="1548" max="1548" width="6.5703125" style="15" customWidth="1"/>
    <col min="1549" max="1549" width="6.140625" style="15" customWidth="1"/>
    <col min="1550" max="1550" width="5.5703125" style="15" customWidth="1"/>
    <col min="1551" max="1552" width="7" style="15" customWidth="1"/>
    <col min="1553" max="1553" width="5.5703125" style="15" customWidth="1"/>
    <col min="1554" max="1554" width="7.140625" style="15" customWidth="1"/>
    <col min="1555" max="1555" width="7.5703125" style="15" customWidth="1"/>
    <col min="1556" max="1556" width="6.140625" style="15" customWidth="1"/>
    <col min="1557" max="1557" width="7.140625" style="15" customWidth="1"/>
    <col min="1558" max="1558" width="0" style="15" hidden="1" customWidth="1"/>
    <col min="1559" max="1792" width="9.140625" style="15"/>
    <col min="1793" max="1793" width="35.5703125" style="15" customWidth="1"/>
    <col min="1794" max="1794" width="14" style="15" customWidth="1"/>
    <col min="1795" max="1795" width="5.140625" style="15" customWidth="1"/>
    <col min="1796" max="1796" width="4.85546875" style="15" customWidth="1"/>
    <col min="1797" max="1797" width="5.85546875" style="15" customWidth="1"/>
    <col min="1798" max="1798" width="8.85546875" style="15" customWidth="1"/>
    <col min="1799" max="1799" width="8.28515625" style="15" customWidth="1"/>
    <col min="1800" max="1800" width="7.5703125" style="15" customWidth="1"/>
    <col min="1801" max="1801" width="7.140625" style="15" customWidth="1"/>
    <col min="1802" max="1802" width="7" style="15" customWidth="1"/>
    <col min="1803" max="1803" width="6.140625" style="15" customWidth="1"/>
    <col min="1804" max="1804" width="6.5703125" style="15" customWidth="1"/>
    <col min="1805" max="1805" width="6.140625" style="15" customWidth="1"/>
    <col min="1806" max="1806" width="5.5703125" style="15" customWidth="1"/>
    <col min="1807" max="1808" width="7" style="15" customWidth="1"/>
    <col min="1809" max="1809" width="5.5703125" style="15" customWidth="1"/>
    <col min="1810" max="1810" width="7.140625" style="15" customWidth="1"/>
    <col min="1811" max="1811" width="7.5703125" style="15" customWidth="1"/>
    <col min="1812" max="1812" width="6.140625" style="15" customWidth="1"/>
    <col min="1813" max="1813" width="7.140625" style="15" customWidth="1"/>
    <col min="1814" max="1814" width="0" style="15" hidden="1" customWidth="1"/>
    <col min="1815" max="2048" width="9.140625" style="15"/>
    <col min="2049" max="2049" width="35.5703125" style="15" customWidth="1"/>
    <col min="2050" max="2050" width="14" style="15" customWidth="1"/>
    <col min="2051" max="2051" width="5.140625" style="15" customWidth="1"/>
    <col min="2052" max="2052" width="4.85546875" style="15" customWidth="1"/>
    <col min="2053" max="2053" width="5.85546875" style="15" customWidth="1"/>
    <col min="2054" max="2054" width="8.85546875" style="15" customWidth="1"/>
    <col min="2055" max="2055" width="8.28515625" style="15" customWidth="1"/>
    <col min="2056" max="2056" width="7.5703125" style="15" customWidth="1"/>
    <col min="2057" max="2057" width="7.140625" style="15" customWidth="1"/>
    <col min="2058" max="2058" width="7" style="15" customWidth="1"/>
    <col min="2059" max="2059" width="6.140625" style="15" customWidth="1"/>
    <col min="2060" max="2060" width="6.5703125" style="15" customWidth="1"/>
    <col min="2061" max="2061" width="6.140625" style="15" customWidth="1"/>
    <col min="2062" max="2062" width="5.5703125" style="15" customWidth="1"/>
    <col min="2063" max="2064" width="7" style="15" customWidth="1"/>
    <col min="2065" max="2065" width="5.5703125" style="15" customWidth="1"/>
    <col min="2066" max="2066" width="7.140625" style="15" customWidth="1"/>
    <col min="2067" max="2067" width="7.5703125" style="15" customWidth="1"/>
    <col min="2068" max="2068" width="6.140625" style="15" customWidth="1"/>
    <col min="2069" max="2069" width="7.140625" style="15" customWidth="1"/>
    <col min="2070" max="2070" width="0" style="15" hidden="1" customWidth="1"/>
    <col min="2071" max="2304" width="9.140625" style="15"/>
    <col min="2305" max="2305" width="35.5703125" style="15" customWidth="1"/>
    <col min="2306" max="2306" width="14" style="15" customWidth="1"/>
    <col min="2307" max="2307" width="5.140625" style="15" customWidth="1"/>
    <col min="2308" max="2308" width="4.85546875" style="15" customWidth="1"/>
    <col min="2309" max="2309" width="5.85546875" style="15" customWidth="1"/>
    <col min="2310" max="2310" width="8.85546875" style="15" customWidth="1"/>
    <col min="2311" max="2311" width="8.28515625" style="15" customWidth="1"/>
    <col min="2312" max="2312" width="7.5703125" style="15" customWidth="1"/>
    <col min="2313" max="2313" width="7.140625" style="15" customWidth="1"/>
    <col min="2314" max="2314" width="7" style="15" customWidth="1"/>
    <col min="2315" max="2315" width="6.140625" style="15" customWidth="1"/>
    <col min="2316" max="2316" width="6.5703125" style="15" customWidth="1"/>
    <col min="2317" max="2317" width="6.140625" style="15" customWidth="1"/>
    <col min="2318" max="2318" width="5.5703125" style="15" customWidth="1"/>
    <col min="2319" max="2320" width="7" style="15" customWidth="1"/>
    <col min="2321" max="2321" width="5.5703125" style="15" customWidth="1"/>
    <col min="2322" max="2322" width="7.140625" style="15" customWidth="1"/>
    <col min="2323" max="2323" width="7.5703125" style="15" customWidth="1"/>
    <col min="2324" max="2324" width="6.140625" style="15" customWidth="1"/>
    <col min="2325" max="2325" width="7.140625" style="15" customWidth="1"/>
    <col min="2326" max="2326" width="0" style="15" hidden="1" customWidth="1"/>
    <col min="2327" max="2560" width="9.140625" style="15"/>
    <col min="2561" max="2561" width="35.5703125" style="15" customWidth="1"/>
    <col min="2562" max="2562" width="14" style="15" customWidth="1"/>
    <col min="2563" max="2563" width="5.140625" style="15" customWidth="1"/>
    <col min="2564" max="2564" width="4.85546875" style="15" customWidth="1"/>
    <col min="2565" max="2565" width="5.85546875" style="15" customWidth="1"/>
    <col min="2566" max="2566" width="8.85546875" style="15" customWidth="1"/>
    <col min="2567" max="2567" width="8.28515625" style="15" customWidth="1"/>
    <col min="2568" max="2568" width="7.5703125" style="15" customWidth="1"/>
    <col min="2569" max="2569" width="7.140625" style="15" customWidth="1"/>
    <col min="2570" max="2570" width="7" style="15" customWidth="1"/>
    <col min="2571" max="2571" width="6.140625" style="15" customWidth="1"/>
    <col min="2572" max="2572" width="6.5703125" style="15" customWidth="1"/>
    <col min="2573" max="2573" width="6.140625" style="15" customWidth="1"/>
    <col min="2574" max="2574" width="5.5703125" style="15" customWidth="1"/>
    <col min="2575" max="2576" width="7" style="15" customWidth="1"/>
    <col min="2577" max="2577" width="5.5703125" style="15" customWidth="1"/>
    <col min="2578" max="2578" width="7.140625" style="15" customWidth="1"/>
    <col min="2579" max="2579" width="7.5703125" style="15" customWidth="1"/>
    <col min="2580" max="2580" width="6.140625" style="15" customWidth="1"/>
    <col min="2581" max="2581" width="7.140625" style="15" customWidth="1"/>
    <col min="2582" max="2582" width="0" style="15" hidden="1" customWidth="1"/>
    <col min="2583" max="2816" width="9.140625" style="15"/>
    <col min="2817" max="2817" width="35.5703125" style="15" customWidth="1"/>
    <col min="2818" max="2818" width="14" style="15" customWidth="1"/>
    <col min="2819" max="2819" width="5.140625" style="15" customWidth="1"/>
    <col min="2820" max="2820" width="4.85546875" style="15" customWidth="1"/>
    <col min="2821" max="2821" width="5.85546875" style="15" customWidth="1"/>
    <col min="2822" max="2822" width="8.85546875" style="15" customWidth="1"/>
    <col min="2823" max="2823" width="8.28515625" style="15" customWidth="1"/>
    <col min="2824" max="2824" width="7.5703125" style="15" customWidth="1"/>
    <col min="2825" max="2825" width="7.140625" style="15" customWidth="1"/>
    <col min="2826" max="2826" width="7" style="15" customWidth="1"/>
    <col min="2827" max="2827" width="6.140625" style="15" customWidth="1"/>
    <col min="2828" max="2828" width="6.5703125" style="15" customWidth="1"/>
    <col min="2829" max="2829" width="6.140625" style="15" customWidth="1"/>
    <col min="2830" max="2830" width="5.5703125" style="15" customWidth="1"/>
    <col min="2831" max="2832" width="7" style="15" customWidth="1"/>
    <col min="2833" max="2833" width="5.5703125" style="15" customWidth="1"/>
    <col min="2834" max="2834" width="7.140625" style="15" customWidth="1"/>
    <col min="2835" max="2835" width="7.5703125" style="15" customWidth="1"/>
    <col min="2836" max="2836" width="6.140625" style="15" customWidth="1"/>
    <col min="2837" max="2837" width="7.140625" style="15" customWidth="1"/>
    <col min="2838" max="2838" width="0" style="15" hidden="1" customWidth="1"/>
    <col min="2839" max="3072" width="9.140625" style="15"/>
    <col min="3073" max="3073" width="35.5703125" style="15" customWidth="1"/>
    <col min="3074" max="3074" width="14" style="15" customWidth="1"/>
    <col min="3075" max="3075" width="5.140625" style="15" customWidth="1"/>
    <col min="3076" max="3076" width="4.85546875" style="15" customWidth="1"/>
    <col min="3077" max="3077" width="5.85546875" style="15" customWidth="1"/>
    <col min="3078" max="3078" width="8.85546875" style="15" customWidth="1"/>
    <col min="3079" max="3079" width="8.28515625" style="15" customWidth="1"/>
    <col min="3080" max="3080" width="7.5703125" style="15" customWidth="1"/>
    <col min="3081" max="3081" width="7.140625" style="15" customWidth="1"/>
    <col min="3082" max="3082" width="7" style="15" customWidth="1"/>
    <col min="3083" max="3083" width="6.140625" style="15" customWidth="1"/>
    <col min="3084" max="3084" width="6.5703125" style="15" customWidth="1"/>
    <col min="3085" max="3085" width="6.140625" style="15" customWidth="1"/>
    <col min="3086" max="3086" width="5.5703125" style="15" customWidth="1"/>
    <col min="3087" max="3088" width="7" style="15" customWidth="1"/>
    <col min="3089" max="3089" width="5.5703125" style="15" customWidth="1"/>
    <col min="3090" max="3090" width="7.140625" style="15" customWidth="1"/>
    <col min="3091" max="3091" width="7.5703125" style="15" customWidth="1"/>
    <col min="3092" max="3092" width="6.140625" style="15" customWidth="1"/>
    <col min="3093" max="3093" width="7.140625" style="15" customWidth="1"/>
    <col min="3094" max="3094" width="0" style="15" hidden="1" customWidth="1"/>
    <col min="3095" max="3328" width="9.140625" style="15"/>
    <col min="3329" max="3329" width="35.5703125" style="15" customWidth="1"/>
    <col min="3330" max="3330" width="14" style="15" customWidth="1"/>
    <col min="3331" max="3331" width="5.140625" style="15" customWidth="1"/>
    <col min="3332" max="3332" width="4.85546875" style="15" customWidth="1"/>
    <col min="3333" max="3333" width="5.85546875" style="15" customWidth="1"/>
    <col min="3334" max="3334" width="8.85546875" style="15" customWidth="1"/>
    <col min="3335" max="3335" width="8.28515625" style="15" customWidth="1"/>
    <col min="3336" max="3336" width="7.5703125" style="15" customWidth="1"/>
    <col min="3337" max="3337" width="7.140625" style="15" customWidth="1"/>
    <col min="3338" max="3338" width="7" style="15" customWidth="1"/>
    <col min="3339" max="3339" width="6.140625" style="15" customWidth="1"/>
    <col min="3340" max="3340" width="6.5703125" style="15" customWidth="1"/>
    <col min="3341" max="3341" width="6.140625" style="15" customWidth="1"/>
    <col min="3342" max="3342" width="5.5703125" style="15" customWidth="1"/>
    <col min="3343" max="3344" width="7" style="15" customWidth="1"/>
    <col min="3345" max="3345" width="5.5703125" style="15" customWidth="1"/>
    <col min="3346" max="3346" width="7.140625" style="15" customWidth="1"/>
    <col min="3347" max="3347" width="7.5703125" style="15" customWidth="1"/>
    <col min="3348" max="3348" width="6.140625" style="15" customWidth="1"/>
    <col min="3349" max="3349" width="7.140625" style="15" customWidth="1"/>
    <col min="3350" max="3350" width="0" style="15" hidden="1" customWidth="1"/>
    <col min="3351" max="3584" width="9.140625" style="15"/>
    <col min="3585" max="3585" width="35.5703125" style="15" customWidth="1"/>
    <col min="3586" max="3586" width="14" style="15" customWidth="1"/>
    <col min="3587" max="3587" width="5.140625" style="15" customWidth="1"/>
    <col min="3588" max="3588" width="4.85546875" style="15" customWidth="1"/>
    <col min="3589" max="3589" width="5.85546875" style="15" customWidth="1"/>
    <col min="3590" max="3590" width="8.85546875" style="15" customWidth="1"/>
    <col min="3591" max="3591" width="8.28515625" style="15" customWidth="1"/>
    <col min="3592" max="3592" width="7.5703125" style="15" customWidth="1"/>
    <col min="3593" max="3593" width="7.140625" style="15" customWidth="1"/>
    <col min="3594" max="3594" width="7" style="15" customWidth="1"/>
    <col min="3595" max="3595" width="6.140625" style="15" customWidth="1"/>
    <col min="3596" max="3596" width="6.5703125" style="15" customWidth="1"/>
    <col min="3597" max="3597" width="6.140625" style="15" customWidth="1"/>
    <col min="3598" max="3598" width="5.5703125" style="15" customWidth="1"/>
    <col min="3599" max="3600" width="7" style="15" customWidth="1"/>
    <col min="3601" max="3601" width="5.5703125" style="15" customWidth="1"/>
    <col min="3602" max="3602" width="7.140625" style="15" customWidth="1"/>
    <col min="3603" max="3603" width="7.5703125" style="15" customWidth="1"/>
    <col min="3604" max="3604" width="6.140625" style="15" customWidth="1"/>
    <col min="3605" max="3605" width="7.140625" style="15" customWidth="1"/>
    <col min="3606" max="3606" width="0" style="15" hidden="1" customWidth="1"/>
    <col min="3607" max="3840" width="9.140625" style="15"/>
    <col min="3841" max="3841" width="35.5703125" style="15" customWidth="1"/>
    <col min="3842" max="3842" width="14" style="15" customWidth="1"/>
    <col min="3843" max="3843" width="5.140625" style="15" customWidth="1"/>
    <col min="3844" max="3844" width="4.85546875" style="15" customWidth="1"/>
    <col min="3845" max="3845" width="5.85546875" style="15" customWidth="1"/>
    <col min="3846" max="3846" width="8.85546875" style="15" customWidth="1"/>
    <col min="3847" max="3847" width="8.28515625" style="15" customWidth="1"/>
    <col min="3848" max="3848" width="7.5703125" style="15" customWidth="1"/>
    <col min="3849" max="3849" width="7.140625" style="15" customWidth="1"/>
    <col min="3850" max="3850" width="7" style="15" customWidth="1"/>
    <col min="3851" max="3851" width="6.140625" style="15" customWidth="1"/>
    <col min="3852" max="3852" width="6.5703125" style="15" customWidth="1"/>
    <col min="3853" max="3853" width="6.140625" style="15" customWidth="1"/>
    <col min="3854" max="3854" width="5.5703125" style="15" customWidth="1"/>
    <col min="3855" max="3856" width="7" style="15" customWidth="1"/>
    <col min="3857" max="3857" width="5.5703125" style="15" customWidth="1"/>
    <col min="3858" max="3858" width="7.140625" style="15" customWidth="1"/>
    <col min="3859" max="3859" width="7.5703125" style="15" customWidth="1"/>
    <col min="3860" max="3860" width="6.140625" style="15" customWidth="1"/>
    <col min="3861" max="3861" width="7.140625" style="15" customWidth="1"/>
    <col min="3862" max="3862" width="0" style="15" hidden="1" customWidth="1"/>
    <col min="3863" max="4096" width="9.140625" style="15"/>
    <col min="4097" max="4097" width="35.5703125" style="15" customWidth="1"/>
    <col min="4098" max="4098" width="14" style="15" customWidth="1"/>
    <col min="4099" max="4099" width="5.140625" style="15" customWidth="1"/>
    <col min="4100" max="4100" width="4.85546875" style="15" customWidth="1"/>
    <col min="4101" max="4101" width="5.85546875" style="15" customWidth="1"/>
    <col min="4102" max="4102" width="8.85546875" style="15" customWidth="1"/>
    <col min="4103" max="4103" width="8.28515625" style="15" customWidth="1"/>
    <col min="4104" max="4104" width="7.5703125" style="15" customWidth="1"/>
    <col min="4105" max="4105" width="7.140625" style="15" customWidth="1"/>
    <col min="4106" max="4106" width="7" style="15" customWidth="1"/>
    <col min="4107" max="4107" width="6.140625" style="15" customWidth="1"/>
    <col min="4108" max="4108" width="6.5703125" style="15" customWidth="1"/>
    <col min="4109" max="4109" width="6.140625" style="15" customWidth="1"/>
    <col min="4110" max="4110" width="5.5703125" style="15" customWidth="1"/>
    <col min="4111" max="4112" width="7" style="15" customWidth="1"/>
    <col min="4113" max="4113" width="5.5703125" style="15" customWidth="1"/>
    <col min="4114" max="4114" width="7.140625" style="15" customWidth="1"/>
    <col min="4115" max="4115" width="7.5703125" style="15" customWidth="1"/>
    <col min="4116" max="4116" width="6.140625" style="15" customWidth="1"/>
    <col min="4117" max="4117" width="7.140625" style="15" customWidth="1"/>
    <col min="4118" max="4118" width="0" style="15" hidden="1" customWidth="1"/>
    <col min="4119" max="4352" width="9.140625" style="15"/>
    <col min="4353" max="4353" width="35.5703125" style="15" customWidth="1"/>
    <col min="4354" max="4354" width="14" style="15" customWidth="1"/>
    <col min="4355" max="4355" width="5.140625" style="15" customWidth="1"/>
    <col min="4356" max="4356" width="4.85546875" style="15" customWidth="1"/>
    <col min="4357" max="4357" width="5.85546875" style="15" customWidth="1"/>
    <col min="4358" max="4358" width="8.85546875" style="15" customWidth="1"/>
    <col min="4359" max="4359" width="8.28515625" style="15" customWidth="1"/>
    <col min="4360" max="4360" width="7.5703125" style="15" customWidth="1"/>
    <col min="4361" max="4361" width="7.140625" style="15" customWidth="1"/>
    <col min="4362" max="4362" width="7" style="15" customWidth="1"/>
    <col min="4363" max="4363" width="6.140625" style="15" customWidth="1"/>
    <col min="4364" max="4364" width="6.5703125" style="15" customWidth="1"/>
    <col min="4365" max="4365" width="6.140625" style="15" customWidth="1"/>
    <col min="4366" max="4366" width="5.5703125" style="15" customWidth="1"/>
    <col min="4367" max="4368" width="7" style="15" customWidth="1"/>
    <col min="4369" max="4369" width="5.5703125" style="15" customWidth="1"/>
    <col min="4370" max="4370" width="7.140625" style="15" customWidth="1"/>
    <col min="4371" max="4371" width="7.5703125" style="15" customWidth="1"/>
    <col min="4372" max="4372" width="6.140625" style="15" customWidth="1"/>
    <col min="4373" max="4373" width="7.140625" style="15" customWidth="1"/>
    <col min="4374" max="4374" width="0" style="15" hidden="1" customWidth="1"/>
    <col min="4375" max="4608" width="9.140625" style="15"/>
    <col min="4609" max="4609" width="35.5703125" style="15" customWidth="1"/>
    <col min="4610" max="4610" width="14" style="15" customWidth="1"/>
    <col min="4611" max="4611" width="5.140625" style="15" customWidth="1"/>
    <col min="4612" max="4612" width="4.85546875" style="15" customWidth="1"/>
    <col min="4613" max="4613" width="5.85546875" style="15" customWidth="1"/>
    <col min="4614" max="4614" width="8.85546875" style="15" customWidth="1"/>
    <col min="4615" max="4615" width="8.28515625" style="15" customWidth="1"/>
    <col min="4616" max="4616" width="7.5703125" style="15" customWidth="1"/>
    <col min="4617" max="4617" width="7.140625" style="15" customWidth="1"/>
    <col min="4618" max="4618" width="7" style="15" customWidth="1"/>
    <col min="4619" max="4619" width="6.140625" style="15" customWidth="1"/>
    <col min="4620" max="4620" width="6.5703125" style="15" customWidth="1"/>
    <col min="4621" max="4621" width="6.140625" style="15" customWidth="1"/>
    <col min="4622" max="4622" width="5.5703125" style="15" customWidth="1"/>
    <col min="4623" max="4624" width="7" style="15" customWidth="1"/>
    <col min="4625" max="4625" width="5.5703125" style="15" customWidth="1"/>
    <col min="4626" max="4626" width="7.140625" style="15" customWidth="1"/>
    <col min="4627" max="4627" width="7.5703125" style="15" customWidth="1"/>
    <col min="4628" max="4628" width="6.140625" style="15" customWidth="1"/>
    <col min="4629" max="4629" width="7.140625" style="15" customWidth="1"/>
    <col min="4630" max="4630" width="0" style="15" hidden="1" customWidth="1"/>
    <col min="4631" max="4864" width="9.140625" style="15"/>
    <col min="4865" max="4865" width="35.5703125" style="15" customWidth="1"/>
    <col min="4866" max="4866" width="14" style="15" customWidth="1"/>
    <col min="4867" max="4867" width="5.140625" style="15" customWidth="1"/>
    <col min="4868" max="4868" width="4.85546875" style="15" customWidth="1"/>
    <col min="4869" max="4869" width="5.85546875" style="15" customWidth="1"/>
    <col min="4870" max="4870" width="8.85546875" style="15" customWidth="1"/>
    <col min="4871" max="4871" width="8.28515625" style="15" customWidth="1"/>
    <col min="4872" max="4872" width="7.5703125" style="15" customWidth="1"/>
    <col min="4873" max="4873" width="7.140625" style="15" customWidth="1"/>
    <col min="4874" max="4874" width="7" style="15" customWidth="1"/>
    <col min="4875" max="4875" width="6.140625" style="15" customWidth="1"/>
    <col min="4876" max="4876" width="6.5703125" style="15" customWidth="1"/>
    <col min="4877" max="4877" width="6.140625" style="15" customWidth="1"/>
    <col min="4878" max="4878" width="5.5703125" style="15" customWidth="1"/>
    <col min="4879" max="4880" width="7" style="15" customWidth="1"/>
    <col min="4881" max="4881" width="5.5703125" style="15" customWidth="1"/>
    <col min="4882" max="4882" width="7.140625" style="15" customWidth="1"/>
    <col min="4883" max="4883" width="7.5703125" style="15" customWidth="1"/>
    <col min="4884" max="4884" width="6.140625" style="15" customWidth="1"/>
    <col min="4885" max="4885" width="7.140625" style="15" customWidth="1"/>
    <col min="4886" max="4886" width="0" style="15" hidden="1" customWidth="1"/>
    <col min="4887" max="5120" width="9.140625" style="15"/>
    <col min="5121" max="5121" width="35.5703125" style="15" customWidth="1"/>
    <col min="5122" max="5122" width="14" style="15" customWidth="1"/>
    <col min="5123" max="5123" width="5.140625" style="15" customWidth="1"/>
    <col min="5124" max="5124" width="4.85546875" style="15" customWidth="1"/>
    <col min="5125" max="5125" width="5.85546875" style="15" customWidth="1"/>
    <col min="5126" max="5126" width="8.85546875" style="15" customWidth="1"/>
    <col min="5127" max="5127" width="8.28515625" style="15" customWidth="1"/>
    <col min="5128" max="5128" width="7.5703125" style="15" customWidth="1"/>
    <col min="5129" max="5129" width="7.140625" style="15" customWidth="1"/>
    <col min="5130" max="5130" width="7" style="15" customWidth="1"/>
    <col min="5131" max="5131" width="6.140625" style="15" customWidth="1"/>
    <col min="5132" max="5132" width="6.5703125" style="15" customWidth="1"/>
    <col min="5133" max="5133" width="6.140625" style="15" customWidth="1"/>
    <col min="5134" max="5134" width="5.5703125" style="15" customWidth="1"/>
    <col min="5135" max="5136" width="7" style="15" customWidth="1"/>
    <col min="5137" max="5137" width="5.5703125" style="15" customWidth="1"/>
    <col min="5138" max="5138" width="7.140625" style="15" customWidth="1"/>
    <col min="5139" max="5139" width="7.5703125" style="15" customWidth="1"/>
    <col min="5140" max="5140" width="6.140625" style="15" customWidth="1"/>
    <col min="5141" max="5141" width="7.140625" style="15" customWidth="1"/>
    <col min="5142" max="5142" width="0" style="15" hidden="1" customWidth="1"/>
    <col min="5143" max="5376" width="9.140625" style="15"/>
    <col min="5377" max="5377" width="35.5703125" style="15" customWidth="1"/>
    <col min="5378" max="5378" width="14" style="15" customWidth="1"/>
    <col min="5379" max="5379" width="5.140625" style="15" customWidth="1"/>
    <col min="5380" max="5380" width="4.85546875" style="15" customWidth="1"/>
    <col min="5381" max="5381" width="5.85546875" style="15" customWidth="1"/>
    <col min="5382" max="5382" width="8.85546875" style="15" customWidth="1"/>
    <col min="5383" max="5383" width="8.28515625" style="15" customWidth="1"/>
    <col min="5384" max="5384" width="7.5703125" style="15" customWidth="1"/>
    <col min="5385" max="5385" width="7.140625" style="15" customWidth="1"/>
    <col min="5386" max="5386" width="7" style="15" customWidth="1"/>
    <col min="5387" max="5387" width="6.140625" style="15" customWidth="1"/>
    <col min="5388" max="5388" width="6.5703125" style="15" customWidth="1"/>
    <col min="5389" max="5389" width="6.140625" style="15" customWidth="1"/>
    <col min="5390" max="5390" width="5.5703125" style="15" customWidth="1"/>
    <col min="5391" max="5392" width="7" style="15" customWidth="1"/>
    <col min="5393" max="5393" width="5.5703125" style="15" customWidth="1"/>
    <col min="5394" max="5394" width="7.140625" style="15" customWidth="1"/>
    <col min="5395" max="5395" width="7.5703125" style="15" customWidth="1"/>
    <col min="5396" max="5396" width="6.140625" style="15" customWidth="1"/>
    <col min="5397" max="5397" width="7.140625" style="15" customWidth="1"/>
    <col min="5398" max="5398" width="0" style="15" hidden="1" customWidth="1"/>
    <col min="5399" max="5632" width="9.140625" style="15"/>
    <col min="5633" max="5633" width="35.5703125" style="15" customWidth="1"/>
    <col min="5634" max="5634" width="14" style="15" customWidth="1"/>
    <col min="5635" max="5635" width="5.140625" style="15" customWidth="1"/>
    <col min="5636" max="5636" width="4.85546875" style="15" customWidth="1"/>
    <col min="5637" max="5637" width="5.85546875" style="15" customWidth="1"/>
    <col min="5638" max="5638" width="8.85546875" style="15" customWidth="1"/>
    <col min="5639" max="5639" width="8.28515625" style="15" customWidth="1"/>
    <col min="5640" max="5640" width="7.5703125" style="15" customWidth="1"/>
    <col min="5641" max="5641" width="7.140625" style="15" customWidth="1"/>
    <col min="5642" max="5642" width="7" style="15" customWidth="1"/>
    <col min="5643" max="5643" width="6.140625" style="15" customWidth="1"/>
    <col min="5644" max="5644" width="6.5703125" style="15" customWidth="1"/>
    <col min="5645" max="5645" width="6.140625" style="15" customWidth="1"/>
    <col min="5646" max="5646" width="5.5703125" style="15" customWidth="1"/>
    <col min="5647" max="5648" width="7" style="15" customWidth="1"/>
    <col min="5649" max="5649" width="5.5703125" style="15" customWidth="1"/>
    <col min="5650" max="5650" width="7.140625" style="15" customWidth="1"/>
    <col min="5651" max="5651" width="7.5703125" style="15" customWidth="1"/>
    <col min="5652" max="5652" width="6.140625" style="15" customWidth="1"/>
    <col min="5653" max="5653" width="7.140625" style="15" customWidth="1"/>
    <col min="5654" max="5654" width="0" style="15" hidden="1" customWidth="1"/>
    <col min="5655" max="5888" width="9.140625" style="15"/>
    <col min="5889" max="5889" width="35.5703125" style="15" customWidth="1"/>
    <col min="5890" max="5890" width="14" style="15" customWidth="1"/>
    <col min="5891" max="5891" width="5.140625" style="15" customWidth="1"/>
    <col min="5892" max="5892" width="4.85546875" style="15" customWidth="1"/>
    <col min="5893" max="5893" width="5.85546875" style="15" customWidth="1"/>
    <col min="5894" max="5894" width="8.85546875" style="15" customWidth="1"/>
    <col min="5895" max="5895" width="8.28515625" style="15" customWidth="1"/>
    <col min="5896" max="5896" width="7.5703125" style="15" customWidth="1"/>
    <col min="5897" max="5897" width="7.140625" style="15" customWidth="1"/>
    <col min="5898" max="5898" width="7" style="15" customWidth="1"/>
    <col min="5899" max="5899" width="6.140625" style="15" customWidth="1"/>
    <col min="5900" max="5900" width="6.5703125" style="15" customWidth="1"/>
    <col min="5901" max="5901" width="6.140625" style="15" customWidth="1"/>
    <col min="5902" max="5902" width="5.5703125" style="15" customWidth="1"/>
    <col min="5903" max="5904" width="7" style="15" customWidth="1"/>
    <col min="5905" max="5905" width="5.5703125" style="15" customWidth="1"/>
    <col min="5906" max="5906" width="7.140625" style="15" customWidth="1"/>
    <col min="5907" max="5907" width="7.5703125" style="15" customWidth="1"/>
    <col min="5908" max="5908" width="6.140625" style="15" customWidth="1"/>
    <col min="5909" max="5909" width="7.140625" style="15" customWidth="1"/>
    <col min="5910" max="5910" width="0" style="15" hidden="1" customWidth="1"/>
    <col min="5911" max="6144" width="9.140625" style="15"/>
    <col min="6145" max="6145" width="35.5703125" style="15" customWidth="1"/>
    <col min="6146" max="6146" width="14" style="15" customWidth="1"/>
    <col min="6147" max="6147" width="5.140625" style="15" customWidth="1"/>
    <col min="6148" max="6148" width="4.85546875" style="15" customWidth="1"/>
    <col min="6149" max="6149" width="5.85546875" style="15" customWidth="1"/>
    <col min="6150" max="6150" width="8.85546875" style="15" customWidth="1"/>
    <col min="6151" max="6151" width="8.28515625" style="15" customWidth="1"/>
    <col min="6152" max="6152" width="7.5703125" style="15" customWidth="1"/>
    <col min="6153" max="6153" width="7.140625" style="15" customWidth="1"/>
    <col min="6154" max="6154" width="7" style="15" customWidth="1"/>
    <col min="6155" max="6155" width="6.140625" style="15" customWidth="1"/>
    <col min="6156" max="6156" width="6.5703125" style="15" customWidth="1"/>
    <col min="6157" max="6157" width="6.140625" style="15" customWidth="1"/>
    <col min="6158" max="6158" width="5.5703125" style="15" customWidth="1"/>
    <col min="6159" max="6160" width="7" style="15" customWidth="1"/>
    <col min="6161" max="6161" width="5.5703125" style="15" customWidth="1"/>
    <col min="6162" max="6162" width="7.140625" style="15" customWidth="1"/>
    <col min="6163" max="6163" width="7.5703125" style="15" customWidth="1"/>
    <col min="6164" max="6164" width="6.140625" style="15" customWidth="1"/>
    <col min="6165" max="6165" width="7.140625" style="15" customWidth="1"/>
    <col min="6166" max="6166" width="0" style="15" hidden="1" customWidth="1"/>
    <col min="6167" max="6400" width="9.140625" style="15"/>
    <col min="6401" max="6401" width="35.5703125" style="15" customWidth="1"/>
    <col min="6402" max="6402" width="14" style="15" customWidth="1"/>
    <col min="6403" max="6403" width="5.140625" style="15" customWidth="1"/>
    <col min="6404" max="6404" width="4.85546875" style="15" customWidth="1"/>
    <col min="6405" max="6405" width="5.85546875" style="15" customWidth="1"/>
    <col min="6406" max="6406" width="8.85546875" style="15" customWidth="1"/>
    <col min="6407" max="6407" width="8.28515625" style="15" customWidth="1"/>
    <col min="6408" max="6408" width="7.5703125" style="15" customWidth="1"/>
    <col min="6409" max="6409" width="7.140625" style="15" customWidth="1"/>
    <col min="6410" max="6410" width="7" style="15" customWidth="1"/>
    <col min="6411" max="6411" width="6.140625" style="15" customWidth="1"/>
    <col min="6412" max="6412" width="6.5703125" style="15" customWidth="1"/>
    <col min="6413" max="6413" width="6.140625" style="15" customWidth="1"/>
    <col min="6414" max="6414" width="5.5703125" style="15" customWidth="1"/>
    <col min="6415" max="6416" width="7" style="15" customWidth="1"/>
    <col min="6417" max="6417" width="5.5703125" style="15" customWidth="1"/>
    <col min="6418" max="6418" width="7.140625" style="15" customWidth="1"/>
    <col min="6419" max="6419" width="7.5703125" style="15" customWidth="1"/>
    <col min="6420" max="6420" width="6.140625" style="15" customWidth="1"/>
    <col min="6421" max="6421" width="7.140625" style="15" customWidth="1"/>
    <col min="6422" max="6422" width="0" style="15" hidden="1" customWidth="1"/>
    <col min="6423" max="6656" width="9.140625" style="15"/>
    <col min="6657" max="6657" width="35.5703125" style="15" customWidth="1"/>
    <col min="6658" max="6658" width="14" style="15" customWidth="1"/>
    <col min="6659" max="6659" width="5.140625" style="15" customWidth="1"/>
    <col min="6660" max="6660" width="4.85546875" style="15" customWidth="1"/>
    <col min="6661" max="6661" width="5.85546875" style="15" customWidth="1"/>
    <col min="6662" max="6662" width="8.85546875" style="15" customWidth="1"/>
    <col min="6663" max="6663" width="8.28515625" style="15" customWidth="1"/>
    <col min="6664" max="6664" width="7.5703125" style="15" customWidth="1"/>
    <col min="6665" max="6665" width="7.140625" style="15" customWidth="1"/>
    <col min="6666" max="6666" width="7" style="15" customWidth="1"/>
    <col min="6667" max="6667" width="6.140625" style="15" customWidth="1"/>
    <col min="6668" max="6668" width="6.5703125" style="15" customWidth="1"/>
    <col min="6669" max="6669" width="6.140625" style="15" customWidth="1"/>
    <col min="6670" max="6670" width="5.5703125" style="15" customWidth="1"/>
    <col min="6671" max="6672" width="7" style="15" customWidth="1"/>
    <col min="6673" max="6673" width="5.5703125" style="15" customWidth="1"/>
    <col min="6674" max="6674" width="7.140625" style="15" customWidth="1"/>
    <col min="6675" max="6675" width="7.5703125" style="15" customWidth="1"/>
    <col min="6676" max="6676" width="6.140625" style="15" customWidth="1"/>
    <col min="6677" max="6677" width="7.140625" style="15" customWidth="1"/>
    <col min="6678" max="6678" width="0" style="15" hidden="1" customWidth="1"/>
    <col min="6679" max="6912" width="9.140625" style="15"/>
    <col min="6913" max="6913" width="35.5703125" style="15" customWidth="1"/>
    <col min="6914" max="6914" width="14" style="15" customWidth="1"/>
    <col min="6915" max="6915" width="5.140625" style="15" customWidth="1"/>
    <col min="6916" max="6916" width="4.85546875" style="15" customWidth="1"/>
    <col min="6917" max="6917" width="5.85546875" style="15" customWidth="1"/>
    <col min="6918" max="6918" width="8.85546875" style="15" customWidth="1"/>
    <col min="6919" max="6919" width="8.28515625" style="15" customWidth="1"/>
    <col min="6920" max="6920" width="7.5703125" style="15" customWidth="1"/>
    <col min="6921" max="6921" width="7.140625" style="15" customWidth="1"/>
    <col min="6922" max="6922" width="7" style="15" customWidth="1"/>
    <col min="6923" max="6923" width="6.140625" style="15" customWidth="1"/>
    <col min="6924" max="6924" width="6.5703125" style="15" customWidth="1"/>
    <col min="6925" max="6925" width="6.140625" style="15" customWidth="1"/>
    <col min="6926" max="6926" width="5.5703125" style="15" customWidth="1"/>
    <col min="6927" max="6928" width="7" style="15" customWidth="1"/>
    <col min="6929" max="6929" width="5.5703125" style="15" customWidth="1"/>
    <col min="6930" max="6930" width="7.140625" style="15" customWidth="1"/>
    <col min="6931" max="6931" width="7.5703125" style="15" customWidth="1"/>
    <col min="6932" max="6932" width="6.140625" style="15" customWidth="1"/>
    <col min="6933" max="6933" width="7.140625" style="15" customWidth="1"/>
    <col min="6934" max="6934" width="0" style="15" hidden="1" customWidth="1"/>
    <col min="6935" max="7168" width="9.140625" style="15"/>
    <col min="7169" max="7169" width="35.5703125" style="15" customWidth="1"/>
    <col min="7170" max="7170" width="14" style="15" customWidth="1"/>
    <col min="7171" max="7171" width="5.140625" style="15" customWidth="1"/>
    <col min="7172" max="7172" width="4.85546875" style="15" customWidth="1"/>
    <col min="7173" max="7173" width="5.85546875" style="15" customWidth="1"/>
    <col min="7174" max="7174" width="8.85546875" style="15" customWidth="1"/>
    <col min="7175" max="7175" width="8.28515625" style="15" customWidth="1"/>
    <col min="7176" max="7176" width="7.5703125" style="15" customWidth="1"/>
    <col min="7177" max="7177" width="7.140625" style="15" customWidth="1"/>
    <col min="7178" max="7178" width="7" style="15" customWidth="1"/>
    <col min="7179" max="7179" width="6.140625" style="15" customWidth="1"/>
    <col min="7180" max="7180" width="6.5703125" style="15" customWidth="1"/>
    <col min="7181" max="7181" width="6.140625" style="15" customWidth="1"/>
    <col min="7182" max="7182" width="5.5703125" style="15" customWidth="1"/>
    <col min="7183" max="7184" width="7" style="15" customWidth="1"/>
    <col min="7185" max="7185" width="5.5703125" style="15" customWidth="1"/>
    <col min="7186" max="7186" width="7.140625" style="15" customWidth="1"/>
    <col min="7187" max="7187" width="7.5703125" style="15" customWidth="1"/>
    <col min="7188" max="7188" width="6.140625" style="15" customWidth="1"/>
    <col min="7189" max="7189" width="7.140625" style="15" customWidth="1"/>
    <col min="7190" max="7190" width="0" style="15" hidden="1" customWidth="1"/>
    <col min="7191" max="7424" width="9.140625" style="15"/>
    <col min="7425" max="7425" width="35.5703125" style="15" customWidth="1"/>
    <col min="7426" max="7426" width="14" style="15" customWidth="1"/>
    <col min="7427" max="7427" width="5.140625" style="15" customWidth="1"/>
    <col min="7428" max="7428" width="4.85546875" style="15" customWidth="1"/>
    <col min="7429" max="7429" width="5.85546875" style="15" customWidth="1"/>
    <col min="7430" max="7430" width="8.85546875" style="15" customWidth="1"/>
    <col min="7431" max="7431" width="8.28515625" style="15" customWidth="1"/>
    <col min="7432" max="7432" width="7.5703125" style="15" customWidth="1"/>
    <col min="7433" max="7433" width="7.140625" style="15" customWidth="1"/>
    <col min="7434" max="7434" width="7" style="15" customWidth="1"/>
    <col min="7435" max="7435" width="6.140625" style="15" customWidth="1"/>
    <col min="7436" max="7436" width="6.5703125" style="15" customWidth="1"/>
    <col min="7437" max="7437" width="6.140625" style="15" customWidth="1"/>
    <col min="7438" max="7438" width="5.5703125" style="15" customWidth="1"/>
    <col min="7439" max="7440" width="7" style="15" customWidth="1"/>
    <col min="7441" max="7441" width="5.5703125" style="15" customWidth="1"/>
    <col min="7442" max="7442" width="7.140625" style="15" customWidth="1"/>
    <col min="7443" max="7443" width="7.5703125" style="15" customWidth="1"/>
    <col min="7444" max="7444" width="6.140625" style="15" customWidth="1"/>
    <col min="7445" max="7445" width="7.140625" style="15" customWidth="1"/>
    <col min="7446" max="7446" width="0" style="15" hidden="1" customWidth="1"/>
    <col min="7447" max="7680" width="9.140625" style="15"/>
    <col min="7681" max="7681" width="35.5703125" style="15" customWidth="1"/>
    <col min="7682" max="7682" width="14" style="15" customWidth="1"/>
    <col min="7683" max="7683" width="5.140625" style="15" customWidth="1"/>
    <col min="7684" max="7684" width="4.85546875" style="15" customWidth="1"/>
    <col min="7685" max="7685" width="5.85546875" style="15" customWidth="1"/>
    <col min="7686" max="7686" width="8.85546875" style="15" customWidth="1"/>
    <col min="7687" max="7687" width="8.28515625" style="15" customWidth="1"/>
    <col min="7688" max="7688" width="7.5703125" style="15" customWidth="1"/>
    <col min="7689" max="7689" width="7.140625" style="15" customWidth="1"/>
    <col min="7690" max="7690" width="7" style="15" customWidth="1"/>
    <col min="7691" max="7691" width="6.140625" style="15" customWidth="1"/>
    <col min="7692" max="7692" width="6.5703125" style="15" customWidth="1"/>
    <col min="7693" max="7693" width="6.140625" style="15" customWidth="1"/>
    <col min="7694" max="7694" width="5.5703125" style="15" customWidth="1"/>
    <col min="7695" max="7696" width="7" style="15" customWidth="1"/>
    <col min="7697" max="7697" width="5.5703125" style="15" customWidth="1"/>
    <col min="7698" max="7698" width="7.140625" style="15" customWidth="1"/>
    <col min="7699" max="7699" width="7.5703125" style="15" customWidth="1"/>
    <col min="7700" max="7700" width="6.140625" style="15" customWidth="1"/>
    <col min="7701" max="7701" width="7.140625" style="15" customWidth="1"/>
    <col min="7702" max="7702" width="0" style="15" hidden="1" customWidth="1"/>
    <col min="7703" max="7936" width="9.140625" style="15"/>
    <col min="7937" max="7937" width="35.5703125" style="15" customWidth="1"/>
    <col min="7938" max="7938" width="14" style="15" customWidth="1"/>
    <col min="7939" max="7939" width="5.140625" style="15" customWidth="1"/>
    <col min="7940" max="7940" width="4.85546875" style="15" customWidth="1"/>
    <col min="7941" max="7941" width="5.85546875" style="15" customWidth="1"/>
    <col min="7942" max="7942" width="8.85546875" style="15" customWidth="1"/>
    <col min="7943" max="7943" width="8.28515625" style="15" customWidth="1"/>
    <col min="7944" max="7944" width="7.5703125" style="15" customWidth="1"/>
    <col min="7945" max="7945" width="7.140625" style="15" customWidth="1"/>
    <col min="7946" max="7946" width="7" style="15" customWidth="1"/>
    <col min="7947" max="7947" width="6.140625" style="15" customWidth="1"/>
    <col min="7948" max="7948" width="6.5703125" style="15" customWidth="1"/>
    <col min="7949" max="7949" width="6.140625" style="15" customWidth="1"/>
    <col min="7950" max="7950" width="5.5703125" style="15" customWidth="1"/>
    <col min="7951" max="7952" width="7" style="15" customWidth="1"/>
    <col min="7953" max="7953" width="5.5703125" style="15" customWidth="1"/>
    <col min="7954" max="7954" width="7.140625" style="15" customWidth="1"/>
    <col min="7955" max="7955" width="7.5703125" style="15" customWidth="1"/>
    <col min="7956" max="7956" width="6.140625" style="15" customWidth="1"/>
    <col min="7957" max="7957" width="7.140625" style="15" customWidth="1"/>
    <col min="7958" max="7958" width="0" style="15" hidden="1" customWidth="1"/>
    <col min="7959" max="8192" width="9.140625" style="15"/>
    <col min="8193" max="8193" width="35.5703125" style="15" customWidth="1"/>
    <col min="8194" max="8194" width="14" style="15" customWidth="1"/>
    <col min="8195" max="8195" width="5.140625" style="15" customWidth="1"/>
    <col min="8196" max="8196" width="4.85546875" style="15" customWidth="1"/>
    <col min="8197" max="8197" width="5.85546875" style="15" customWidth="1"/>
    <col min="8198" max="8198" width="8.85546875" style="15" customWidth="1"/>
    <col min="8199" max="8199" width="8.28515625" style="15" customWidth="1"/>
    <col min="8200" max="8200" width="7.5703125" style="15" customWidth="1"/>
    <col min="8201" max="8201" width="7.140625" style="15" customWidth="1"/>
    <col min="8202" max="8202" width="7" style="15" customWidth="1"/>
    <col min="8203" max="8203" width="6.140625" style="15" customWidth="1"/>
    <col min="8204" max="8204" width="6.5703125" style="15" customWidth="1"/>
    <col min="8205" max="8205" width="6.140625" style="15" customWidth="1"/>
    <col min="8206" max="8206" width="5.5703125" style="15" customWidth="1"/>
    <col min="8207" max="8208" width="7" style="15" customWidth="1"/>
    <col min="8209" max="8209" width="5.5703125" style="15" customWidth="1"/>
    <col min="8210" max="8210" width="7.140625" style="15" customWidth="1"/>
    <col min="8211" max="8211" width="7.5703125" style="15" customWidth="1"/>
    <col min="8212" max="8212" width="6.140625" style="15" customWidth="1"/>
    <col min="8213" max="8213" width="7.140625" style="15" customWidth="1"/>
    <col min="8214" max="8214" width="0" style="15" hidden="1" customWidth="1"/>
    <col min="8215" max="8448" width="9.140625" style="15"/>
    <col min="8449" max="8449" width="35.5703125" style="15" customWidth="1"/>
    <col min="8450" max="8450" width="14" style="15" customWidth="1"/>
    <col min="8451" max="8451" width="5.140625" style="15" customWidth="1"/>
    <col min="8452" max="8452" width="4.85546875" style="15" customWidth="1"/>
    <col min="8453" max="8453" width="5.85546875" style="15" customWidth="1"/>
    <col min="8454" max="8454" width="8.85546875" style="15" customWidth="1"/>
    <col min="8455" max="8455" width="8.28515625" style="15" customWidth="1"/>
    <col min="8456" max="8456" width="7.5703125" style="15" customWidth="1"/>
    <col min="8457" max="8457" width="7.140625" style="15" customWidth="1"/>
    <col min="8458" max="8458" width="7" style="15" customWidth="1"/>
    <col min="8459" max="8459" width="6.140625" style="15" customWidth="1"/>
    <col min="8460" max="8460" width="6.5703125" style="15" customWidth="1"/>
    <col min="8461" max="8461" width="6.140625" style="15" customWidth="1"/>
    <col min="8462" max="8462" width="5.5703125" style="15" customWidth="1"/>
    <col min="8463" max="8464" width="7" style="15" customWidth="1"/>
    <col min="8465" max="8465" width="5.5703125" style="15" customWidth="1"/>
    <col min="8466" max="8466" width="7.140625" style="15" customWidth="1"/>
    <col min="8467" max="8467" width="7.5703125" style="15" customWidth="1"/>
    <col min="8468" max="8468" width="6.140625" style="15" customWidth="1"/>
    <col min="8469" max="8469" width="7.140625" style="15" customWidth="1"/>
    <col min="8470" max="8470" width="0" style="15" hidden="1" customWidth="1"/>
    <col min="8471" max="8704" width="9.140625" style="15"/>
    <col min="8705" max="8705" width="35.5703125" style="15" customWidth="1"/>
    <col min="8706" max="8706" width="14" style="15" customWidth="1"/>
    <col min="8707" max="8707" width="5.140625" style="15" customWidth="1"/>
    <col min="8708" max="8708" width="4.85546875" style="15" customWidth="1"/>
    <col min="8709" max="8709" width="5.85546875" style="15" customWidth="1"/>
    <col min="8710" max="8710" width="8.85546875" style="15" customWidth="1"/>
    <col min="8711" max="8711" width="8.28515625" style="15" customWidth="1"/>
    <col min="8712" max="8712" width="7.5703125" style="15" customWidth="1"/>
    <col min="8713" max="8713" width="7.140625" style="15" customWidth="1"/>
    <col min="8714" max="8714" width="7" style="15" customWidth="1"/>
    <col min="8715" max="8715" width="6.140625" style="15" customWidth="1"/>
    <col min="8716" max="8716" width="6.5703125" style="15" customWidth="1"/>
    <col min="8717" max="8717" width="6.140625" style="15" customWidth="1"/>
    <col min="8718" max="8718" width="5.5703125" style="15" customWidth="1"/>
    <col min="8719" max="8720" width="7" style="15" customWidth="1"/>
    <col min="8721" max="8721" width="5.5703125" style="15" customWidth="1"/>
    <col min="8722" max="8722" width="7.140625" style="15" customWidth="1"/>
    <col min="8723" max="8723" width="7.5703125" style="15" customWidth="1"/>
    <col min="8724" max="8724" width="6.140625" style="15" customWidth="1"/>
    <col min="8725" max="8725" width="7.140625" style="15" customWidth="1"/>
    <col min="8726" max="8726" width="0" style="15" hidden="1" customWidth="1"/>
    <col min="8727" max="8960" width="9.140625" style="15"/>
    <col min="8961" max="8961" width="35.5703125" style="15" customWidth="1"/>
    <col min="8962" max="8962" width="14" style="15" customWidth="1"/>
    <col min="8963" max="8963" width="5.140625" style="15" customWidth="1"/>
    <col min="8964" max="8964" width="4.85546875" style="15" customWidth="1"/>
    <col min="8965" max="8965" width="5.85546875" style="15" customWidth="1"/>
    <col min="8966" max="8966" width="8.85546875" style="15" customWidth="1"/>
    <col min="8967" max="8967" width="8.28515625" style="15" customWidth="1"/>
    <col min="8968" max="8968" width="7.5703125" style="15" customWidth="1"/>
    <col min="8969" max="8969" width="7.140625" style="15" customWidth="1"/>
    <col min="8970" max="8970" width="7" style="15" customWidth="1"/>
    <col min="8971" max="8971" width="6.140625" style="15" customWidth="1"/>
    <col min="8972" max="8972" width="6.5703125" style="15" customWidth="1"/>
    <col min="8973" max="8973" width="6.140625" style="15" customWidth="1"/>
    <col min="8974" max="8974" width="5.5703125" style="15" customWidth="1"/>
    <col min="8975" max="8976" width="7" style="15" customWidth="1"/>
    <col min="8977" max="8977" width="5.5703125" style="15" customWidth="1"/>
    <col min="8978" max="8978" width="7.140625" style="15" customWidth="1"/>
    <col min="8979" max="8979" width="7.5703125" style="15" customWidth="1"/>
    <col min="8980" max="8980" width="6.140625" style="15" customWidth="1"/>
    <col min="8981" max="8981" width="7.140625" style="15" customWidth="1"/>
    <col min="8982" max="8982" width="0" style="15" hidden="1" customWidth="1"/>
    <col min="8983" max="9216" width="9.140625" style="15"/>
    <col min="9217" max="9217" width="35.5703125" style="15" customWidth="1"/>
    <col min="9218" max="9218" width="14" style="15" customWidth="1"/>
    <col min="9219" max="9219" width="5.140625" style="15" customWidth="1"/>
    <col min="9220" max="9220" width="4.85546875" style="15" customWidth="1"/>
    <col min="9221" max="9221" width="5.85546875" style="15" customWidth="1"/>
    <col min="9222" max="9222" width="8.85546875" style="15" customWidth="1"/>
    <col min="9223" max="9223" width="8.28515625" style="15" customWidth="1"/>
    <col min="9224" max="9224" width="7.5703125" style="15" customWidth="1"/>
    <col min="9225" max="9225" width="7.140625" style="15" customWidth="1"/>
    <col min="9226" max="9226" width="7" style="15" customWidth="1"/>
    <col min="9227" max="9227" width="6.140625" style="15" customWidth="1"/>
    <col min="9228" max="9228" width="6.5703125" style="15" customWidth="1"/>
    <col min="9229" max="9229" width="6.140625" style="15" customWidth="1"/>
    <col min="9230" max="9230" width="5.5703125" style="15" customWidth="1"/>
    <col min="9231" max="9232" width="7" style="15" customWidth="1"/>
    <col min="9233" max="9233" width="5.5703125" style="15" customWidth="1"/>
    <col min="9234" max="9234" width="7.140625" style="15" customWidth="1"/>
    <col min="9235" max="9235" width="7.5703125" style="15" customWidth="1"/>
    <col min="9236" max="9236" width="6.140625" style="15" customWidth="1"/>
    <col min="9237" max="9237" width="7.140625" style="15" customWidth="1"/>
    <col min="9238" max="9238" width="0" style="15" hidden="1" customWidth="1"/>
    <col min="9239" max="9472" width="9.140625" style="15"/>
    <col min="9473" max="9473" width="35.5703125" style="15" customWidth="1"/>
    <col min="9474" max="9474" width="14" style="15" customWidth="1"/>
    <col min="9475" max="9475" width="5.140625" style="15" customWidth="1"/>
    <col min="9476" max="9476" width="4.85546875" style="15" customWidth="1"/>
    <col min="9477" max="9477" width="5.85546875" style="15" customWidth="1"/>
    <col min="9478" max="9478" width="8.85546875" style="15" customWidth="1"/>
    <col min="9479" max="9479" width="8.28515625" style="15" customWidth="1"/>
    <col min="9480" max="9480" width="7.5703125" style="15" customWidth="1"/>
    <col min="9481" max="9481" width="7.140625" style="15" customWidth="1"/>
    <col min="9482" max="9482" width="7" style="15" customWidth="1"/>
    <col min="9483" max="9483" width="6.140625" style="15" customWidth="1"/>
    <col min="9484" max="9484" width="6.5703125" style="15" customWidth="1"/>
    <col min="9485" max="9485" width="6.140625" style="15" customWidth="1"/>
    <col min="9486" max="9486" width="5.5703125" style="15" customWidth="1"/>
    <col min="9487" max="9488" width="7" style="15" customWidth="1"/>
    <col min="9489" max="9489" width="5.5703125" style="15" customWidth="1"/>
    <col min="9490" max="9490" width="7.140625" style="15" customWidth="1"/>
    <col min="9491" max="9491" width="7.5703125" style="15" customWidth="1"/>
    <col min="9492" max="9492" width="6.140625" style="15" customWidth="1"/>
    <col min="9493" max="9493" width="7.140625" style="15" customWidth="1"/>
    <col min="9494" max="9494" width="0" style="15" hidden="1" customWidth="1"/>
    <col min="9495" max="9728" width="9.140625" style="15"/>
    <col min="9729" max="9729" width="35.5703125" style="15" customWidth="1"/>
    <col min="9730" max="9730" width="14" style="15" customWidth="1"/>
    <col min="9731" max="9731" width="5.140625" style="15" customWidth="1"/>
    <col min="9732" max="9732" width="4.85546875" style="15" customWidth="1"/>
    <col min="9733" max="9733" width="5.85546875" style="15" customWidth="1"/>
    <col min="9734" max="9734" width="8.85546875" style="15" customWidth="1"/>
    <col min="9735" max="9735" width="8.28515625" style="15" customWidth="1"/>
    <col min="9736" max="9736" width="7.5703125" style="15" customWidth="1"/>
    <col min="9737" max="9737" width="7.140625" style="15" customWidth="1"/>
    <col min="9738" max="9738" width="7" style="15" customWidth="1"/>
    <col min="9739" max="9739" width="6.140625" style="15" customWidth="1"/>
    <col min="9740" max="9740" width="6.5703125" style="15" customWidth="1"/>
    <col min="9741" max="9741" width="6.140625" style="15" customWidth="1"/>
    <col min="9742" max="9742" width="5.5703125" style="15" customWidth="1"/>
    <col min="9743" max="9744" width="7" style="15" customWidth="1"/>
    <col min="9745" max="9745" width="5.5703125" style="15" customWidth="1"/>
    <col min="9746" max="9746" width="7.140625" style="15" customWidth="1"/>
    <col min="9747" max="9747" width="7.5703125" style="15" customWidth="1"/>
    <col min="9748" max="9748" width="6.140625" style="15" customWidth="1"/>
    <col min="9749" max="9749" width="7.140625" style="15" customWidth="1"/>
    <col min="9750" max="9750" width="0" style="15" hidden="1" customWidth="1"/>
    <col min="9751" max="9984" width="9.140625" style="15"/>
    <col min="9985" max="9985" width="35.5703125" style="15" customWidth="1"/>
    <col min="9986" max="9986" width="14" style="15" customWidth="1"/>
    <col min="9987" max="9987" width="5.140625" style="15" customWidth="1"/>
    <col min="9988" max="9988" width="4.85546875" style="15" customWidth="1"/>
    <col min="9989" max="9989" width="5.85546875" style="15" customWidth="1"/>
    <col min="9990" max="9990" width="8.85546875" style="15" customWidth="1"/>
    <col min="9991" max="9991" width="8.28515625" style="15" customWidth="1"/>
    <col min="9992" max="9992" width="7.5703125" style="15" customWidth="1"/>
    <col min="9993" max="9993" width="7.140625" style="15" customWidth="1"/>
    <col min="9994" max="9994" width="7" style="15" customWidth="1"/>
    <col min="9995" max="9995" width="6.140625" style="15" customWidth="1"/>
    <col min="9996" max="9996" width="6.5703125" style="15" customWidth="1"/>
    <col min="9997" max="9997" width="6.140625" style="15" customWidth="1"/>
    <col min="9998" max="9998" width="5.5703125" style="15" customWidth="1"/>
    <col min="9999" max="10000" width="7" style="15" customWidth="1"/>
    <col min="10001" max="10001" width="5.5703125" style="15" customWidth="1"/>
    <col min="10002" max="10002" width="7.140625" style="15" customWidth="1"/>
    <col min="10003" max="10003" width="7.5703125" style="15" customWidth="1"/>
    <col min="10004" max="10004" width="6.140625" style="15" customWidth="1"/>
    <col min="10005" max="10005" width="7.140625" style="15" customWidth="1"/>
    <col min="10006" max="10006" width="0" style="15" hidden="1" customWidth="1"/>
    <col min="10007" max="10240" width="9.140625" style="15"/>
    <col min="10241" max="10241" width="35.5703125" style="15" customWidth="1"/>
    <col min="10242" max="10242" width="14" style="15" customWidth="1"/>
    <col min="10243" max="10243" width="5.140625" style="15" customWidth="1"/>
    <col min="10244" max="10244" width="4.85546875" style="15" customWidth="1"/>
    <col min="10245" max="10245" width="5.85546875" style="15" customWidth="1"/>
    <col min="10246" max="10246" width="8.85546875" style="15" customWidth="1"/>
    <col min="10247" max="10247" width="8.28515625" style="15" customWidth="1"/>
    <col min="10248" max="10248" width="7.5703125" style="15" customWidth="1"/>
    <col min="10249" max="10249" width="7.140625" style="15" customWidth="1"/>
    <col min="10250" max="10250" width="7" style="15" customWidth="1"/>
    <col min="10251" max="10251" width="6.140625" style="15" customWidth="1"/>
    <col min="10252" max="10252" width="6.5703125" style="15" customWidth="1"/>
    <col min="10253" max="10253" width="6.140625" style="15" customWidth="1"/>
    <col min="10254" max="10254" width="5.5703125" style="15" customWidth="1"/>
    <col min="10255" max="10256" width="7" style="15" customWidth="1"/>
    <col min="10257" max="10257" width="5.5703125" style="15" customWidth="1"/>
    <col min="10258" max="10258" width="7.140625" style="15" customWidth="1"/>
    <col min="10259" max="10259" width="7.5703125" style="15" customWidth="1"/>
    <col min="10260" max="10260" width="6.140625" style="15" customWidth="1"/>
    <col min="10261" max="10261" width="7.140625" style="15" customWidth="1"/>
    <col min="10262" max="10262" width="0" style="15" hidden="1" customWidth="1"/>
    <col min="10263" max="10496" width="9.140625" style="15"/>
    <col min="10497" max="10497" width="35.5703125" style="15" customWidth="1"/>
    <col min="10498" max="10498" width="14" style="15" customWidth="1"/>
    <col min="10499" max="10499" width="5.140625" style="15" customWidth="1"/>
    <col min="10500" max="10500" width="4.85546875" style="15" customWidth="1"/>
    <col min="10501" max="10501" width="5.85546875" style="15" customWidth="1"/>
    <col min="10502" max="10502" width="8.85546875" style="15" customWidth="1"/>
    <col min="10503" max="10503" width="8.28515625" style="15" customWidth="1"/>
    <col min="10504" max="10504" width="7.5703125" style="15" customWidth="1"/>
    <col min="10505" max="10505" width="7.140625" style="15" customWidth="1"/>
    <col min="10506" max="10506" width="7" style="15" customWidth="1"/>
    <col min="10507" max="10507" width="6.140625" style="15" customWidth="1"/>
    <col min="10508" max="10508" width="6.5703125" style="15" customWidth="1"/>
    <col min="10509" max="10509" width="6.140625" style="15" customWidth="1"/>
    <col min="10510" max="10510" width="5.5703125" style="15" customWidth="1"/>
    <col min="10511" max="10512" width="7" style="15" customWidth="1"/>
    <col min="10513" max="10513" width="5.5703125" style="15" customWidth="1"/>
    <col min="10514" max="10514" width="7.140625" style="15" customWidth="1"/>
    <col min="10515" max="10515" width="7.5703125" style="15" customWidth="1"/>
    <col min="10516" max="10516" width="6.140625" style="15" customWidth="1"/>
    <col min="10517" max="10517" width="7.140625" style="15" customWidth="1"/>
    <col min="10518" max="10518" width="0" style="15" hidden="1" customWidth="1"/>
    <col min="10519" max="10752" width="9.140625" style="15"/>
    <col min="10753" max="10753" width="35.5703125" style="15" customWidth="1"/>
    <col min="10754" max="10754" width="14" style="15" customWidth="1"/>
    <col min="10755" max="10755" width="5.140625" style="15" customWidth="1"/>
    <col min="10756" max="10756" width="4.85546875" style="15" customWidth="1"/>
    <col min="10757" max="10757" width="5.85546875" style="15" customWidth="1"/>
    <col min="10758" max="10758" width="8.85546875" style="15" customWidth="1"/>
    <col min="10759" max="10759" width="8.28515625" style="15" customWidth="1"/>
    <col min="10760" max="10760" width="7.5703125" style="15" customWidth="1"/>
    <col min="10761" max="10761" width="7.140625" style="15" customWidth="1"/>
    <col min="10762" max="10762" width="7" style="15" customWidth="1"/>
    <col min="10763" max="10763" width="6.140625" style="15" customWidth="1"/>
    <col min="10764" max="10764" width="6.5703125" style="15" customWidth="1"/>
    <col min="10765" max="10765" width="6.140625" style="15" customWidth="1"/>
    <col min="10766" max="10766" width="5.5703125" style="15" customWidth="1"/>
    <col min="10767" max="10768" width="7" style="15" customWidth="1"/>
    <col min="10769" max="10769" width="5.5703125" style="15" customWidth="1"/>
    <col min="10770" max="10770" width="7.140625" style="15" customWidth="1"/>
    <col min="10771" max="10771" width="7.5703125" style="15" customWidth="1"/>
    <col min="10772" max="10772" width="6.140625" style="15" customWidth="1"/>
    <col min="10773" max="10773" width="7.140625" style="15" customWidth="1"/>
    <col min="10774" max="10774" width="0" style="15" hidden="1" customWidth="1"/>
    <col min="10775" max="11008" width="9.140625" style="15"/>
    <col min="11009" max="11009" width="35.5703125" style="15" customWidth="1"/>
    <col min="11010" max="11010" width="14" style="15" customWidth="1"/>
    <col min="11011" max="11011" width="5.140625" style="15" customWidth="1"/>
    <col min="11012" max="11012" width="4.85546875" style="15" customWidth="1"/>
    <col min="11013" max="11013" width="5.85546875" style="15" customWidth="1"/>
    <col min="11014" max="11014" width="8.85546875" style="15" customWidth="1"/>
    <col min="11015" max="11015" width="8.28515625" style="15" customWidth="1"/>
    <col min="11016" max="11016" width="7.5703125" style="15" customWidth="1"/>
    <col min="11017" max="11017" width="7.140625" style="15" customWidth="1"/>
    <col min="11018" max="11018" width="7" style="15" customWidth="1"/>
    <col min="11019" max="11019" width="6.140625" style="15" customWidth="1"/>
    <col min="11020" max="11020" width="6.5703125" style="15" customWidth="1"/>
    <col min="11021" max="11021" width="6.140625" style="15" customWidth="1"/>
    <col min="11022" max="11022" width="5.5703125" style="15" customWidth="1"/>
    <col min="11023" max="11024" width="7" style="15" customWidth="1"/>
    <col min="11025" max="11025" width="5.5703125" style="15" customWidth="1"/>
    <col min="11026" max="11026" width="7.140625" style="15" customWidth="1"/>
    <col min="11027" max="11027" width="7.5703125" style="15" customWidth="1"/>
    <col min="11028" max="11028" width="6.140625" style="15" customWidth="1"/>
    <col min="11029" max="11029" width="7.140625" style="15" customWidth="1"/>
    <col min="11030" max="11030" width="0" style="15" hidden="1" customWidth="1"/>
    <col min="11031" max="11264" width="9.140625" style="15"/>
    <col min="11265" max="11265" width="35.5703125" style="15" customWidth="1"/>
    <col min="11266" max="11266" width="14" style="15" customWidth="1"/>
    <col min="11267" max="11267" width="5.140625" style="15" customWidth="1"/>
    <col min="11268" max="11268" width="4.85546875" style="15" customWidth="1"/>
    <col min="11269" max="11269" width="5.85546875" style="15" customWidth="1"/>
    <col min="11270" max="11270" width="8.85546875" style="15" customWidth="1"/>
    <col min="11271" max="11271" width="8.28515625" style="15" customWidth="1"/>
    <col min="11272" max="11272" width="7.5703125" style="15" customWidth="1"/>
    <col min="11273" max="11273" width="7.140625" style="15" customWidth="1"/>
    <col min="11274" max="11274" width="7" style="15" customWidth="1"/>
    <col min="11275" max="11275" width="6.140625" style="15" customWidth="1"/>
    <col min="11276" max="11276" width="6.5703125" style="15" customWidth="1"/>
    <col min="11277" max="11277" width="6.140625" style="15" customWidth="1"/>
    <col min="11278" max="11278" width="5.5703125" style="15" customWidth="1"/>
    <col min="11279" max="11280" width="7" style="15" customWidth="1"/>
    <col min="11281" max="11281" width="5.5703125" style="15" customWidth="1"/>
    <col min="11282" max="11282" width="7.140625" style="15" customWidth="1"/>
    <col min="11283" max="11283" width="7.5703125" style="15" customWidth="1"/>
    <col min="11284" max="11284" width="6.140625" style="15" customWidth="1"/>
    <col min="11285" max="11285" width="7.140625" style="15" customWidth="1"/>
    <col min="11286" max="11286" width="0" style="15" hidden="1" customWidth="1"/>
    <col min="11287" max="11520" width="9.140625" style="15"/>
    <col min="11521" max="11521" width="35.5703125" style="15" customWidth="1"/>
    <col min="11522" max="11522" width="14" style="15" customWidth="1"/>
    <col min="11523" max="11523" width="5.140625" style="15" customWidth="1"/>
    <col min="11524" max="11524" width="4.85546875" style="15" customWidth="1"/>
    <col min="11525" max="11525" width="5.85546875" style="15" customWidth="1"/>
    <col min="11526" max="11526" width="8.85546875" style="15" customWidth="1"/>
    <col min="11527" max="11527" width="8.28515625" style="15" customWidth="1"/>
    <col min="11528" max="11528" width="7.5703125" style="15" customWidth="1"/>
    <col min="11529" max="11529" width="7.140625" style="15" customWidth="1"/>
    <col min="11530" max="11530" width="7" style="15" customWidth="1"/>
    <col min="11531" max="11531" width="6.140625" style="15" customWidth="1"/>
    <col min="11532" max="11532" width="6.5703125" style="15" customWidth="1"/>
    <col min="11533" max="11533" width="6.140625" style="15" customWidth="1"/>
    <col min="11534" max="11534" width="5.5703125" style="15" customWidth="1"/>
    <col min="11535" max="11536" width="7" style="15" customWidth="1"/>
    <col min="11537" max="11537" width="5.5703125" style="15" customWidth="1"/>
    <col min="11538" max="11538" width="7.140625" style="15" customWidth="1"/>
    <col min="11539" max="11539" width="7.5703125" style="15" customWidth="1"/>
    <col min="11540" max="11540" width="6.140625" style="15" customWidth="1"/>
    <col min="11541" max="11541" width="7.140625" style="15" customWidth="1"/>
    <col min="11542" max="11542" width="0" style="15" hidden="1" customWidth="1"/>
    <col min="11543" max="11776" width="9.140625" style="15"/>
    <col min="11777" max="11777" width="35.5703125" style="15" customWidth="1"/>
    <col min="11778" max="11778" width="14" style="15" customWidth="1"/>
    <col min="11779" max="11779" width="5.140625" style="15" customWidth="1"/>
    <col min="11780" max="11780" width="4.85546875" style="15" customWidth="1"/>
    <col min="11781" max="11781" width="5.85546875" style="15" customWidth="1"/>
    <col min="11782" max="11782" width="8.85546875" style="15" customWidth="1"/>
    <col min="11783" max="11783" width="8.28515625" style="15" customWidth="1"/>
    <col min="11784" max="11784" width="7.5703125" style="15" customWidth="1"/>
    <col min="11785" max="11785" width="7.140625" style="15" customWidth="1"/>
    <col min="11786" max="11786" width="7" style="15" customWidth="1"/>
    <col min="11787" max="11787" width="6.140625" style="15" customWidth="1"/>
    <col min="11788" max="11788" width="6.5703125" style="15" customWidth="1"/>
    <col min="11789" max="11789" width="6.140625" style="15" customWidth="1"/>
    <col min="11790" max="11790" width="5.5703125" style="15" customWidth="1"/>
    <col min="11791" max="11792" width="7" style="15" customWidth="1"/>
    <col min="11793" max="11793" width="5.5703125" style="15" customWidth="1"/>
    <col min="11794" max="11794" width="7.140625" style="15" customWidth="1"/>
    <col min="11795" max="11795" width="7.5703125" style="15" customWidth="1"/>
    <col min="11796" max="11796" width="6.140625" style="15" customWidth="1"/>
    <col min="11797" max="11797" width="7.140625" style="15" customWidth="1"/>
    <col min="11798" max="11798" width="0" style="15" hidden="1" customWidth="1"/>
    <col min="11799" max="12032" width="9.140625" style="15"/>
    <col min="12033" max="12033" width="35.5703125" style="15" customWidth="1"/>
    <col min="12034" max="12034" width="14" style="15" customWidth="1"/>
    <col min="12035" max="12035" width="5.140625" style="15" customWidth="1"/>
    <col min="12036" max="12036" width="4.85546875" style="15" customWidth="1"/>
    <col min="12037" max="12037" width="5.85546875" style="15" customWidth="1"/>
    <col min="12038" max="12038" width="8.85546875" style="15" customWidth="1"/>
    <col min="12039" max="12039" width="8.28515625" style="15" customWidth="1"/>
    <col min="12040" max="12040" width="7.5703125" style="15" customWidth="1"/>
    <col min="12041" max="12041" width="7.140625" style="15" customWidth="1"/>
    <col min="12042" max="12042" width="7" style="15" customWidth="1"/>
    <col min="12043" max="12043" width="6.140625" style="15" customWidth="1"/>
    <col min="12044" max="12044" width="6.5703125" style="15" customWidth="1"/>
    <col min="12045" max="12045" width="6.140625" style="15" customWidth="1"/>
    <col min="12046" max="12046" width="5.5703125" style="15" customWidth="1"/>
    <col min="12047" max="12048" width="7" style="15" customWidth="1"/>
    <col min="12049" max="12049" width="5.5703125" style="15" customWidth="1"/>
    <col min="12050" max="12050" width="7.140625" style="15" customWidth="1"/>
    <col min="12051" max="12051" width="7.5703125" style="15" customWidth="1"/>
    <col min="12052" max="12052" width="6.140625" style="15" customWidth="1"/>
    <col min="12053" max="12053" width="7.140625" style="15" customWidth="1"/>
    <col min="12054" max="12054" width="0" style="15" hidden="1" customWidth="1"/>
    <col min="12055" max="12288" width="9.140625" style="15"/>
    <col min="12289" max="12289" width="35.5703125" style="15" customWidth="1"/>
    <col min="12290" max="12290" width="14" style="15" customWidth="1"/>
    <col min="12291" max="12291" width="5.140625" style="15" customWidth="1"/>
    <col min="12292" max="12292" width="4.85546875" style="15" customWidth="1"/>
    <col min="12293" max="12293" width="5.85546875" style="15" customWidth="1"/>
    <col min="12294" max="12294" width="8.85546875" style="15" customWidth="1"/>
    <col min="12295" max="12295" width="8.28515625" style="15" customWidth="1"/>
    <col min="12296" max="12296" width="7.5703125" style="15" customWidth="1"/>
    <col min="12297" max="12297" width="7.140625" style="15" customWidth="1"/>
    <col min="12298" max="12298" width="7" style="15" customWidth="1"/>
    <col min="12299" max="12299" width="6.140625" style="15" customWidth="1"/>
    <col min="12300" max="12300" width="6.5703125" style="15" customWidth="1"/>
    <col min="12301" max="12301" width="6.140625" style="15" customWidth="1"/>
    <col min="12302" max="12302" width="5.5703125" style="15" customWidth="1"/>
    <col min="12303" max="12304" width="7" style="15" customWidth="1"/>
    <col min="12305" max="12305" width="5.5703125" style="15" customWidth="1"/>
    <col min="12306" max="12306" width="7.140625" style="15" customWidth="1"/>
    <col min="12307" max="12307" width="7.5703125" style="15" customWidth="1"/>
    <col min="12308" max="12308" width="6.140625" style="15" customWidth="1"/>
    <col min="12309" max="12309" width="7.140625" style="15" customWidth="1"/>
    <col min="12310" max="12310" width="0" style="15" hidden="1" customWidth="1"/>
    <col min="12311" max="12544" width="9.140625" style="15"/>
    <col min="12545" max="12545" width="35.5703125" style="15" customWidth="1"/>
    <col min="12546" max="12546" width="14" style="15" customWidth="1"/>
    <col min="12547" max="12547" width="5.140625" style="15" customWidth="1"/>
    <col min="12548" max="12548" width="4.85546875" style="15" customWidth="1"/>
    <col min="12549" max="12549" width="5.85546875" style="15" customWidth="1"/>
    <col min="12550" max="12550" width="8.85546875" style="15" customWidth="1"/>
    <col min="12551" max="12551" width="8.28515625" style="15" customWidth="1"/>
    <col min="12552" max="12552" width="7.5703125" style="15" customWidth="1"/>
    <col min="12553" max="12553" width="7.140625" style="15" customWidth="1"/>
    <col min="12554" max="12554" width="7" style="15" customWidth="1"/>
    <col min="12555" max="12555" width="6.140625" style="15" customWidth="1"/>
    <col min="12556" max="12556" width="6.5703125" style="15" customWidth="1"/>
    <col min="12557" max="12557" width="6.140625" style="15" customWidth="1"/>
    <col min="12558" max="12558" width="5.5703125" style="15" customWidth="1"/>
    <col min="12559" max="12560" width="7" style="15" customWidth="1"/>
    <col min="12561" max="12561" width="5.5703125" style="15" customWidth="1"/>
    <col min="12562" max="12562" width="7.140625" style="15" customWidth="1"/>
    <col min="12563" max="12563" width="7.5703125" style="15" customWidth="1"/>
    <col min="12564" max="12564" width="6.140625" style="15" customWidth="1"/>
    <col min="12565" max="12565" width="7.140625" style="15" customWidth="1"/>
    <col min="12566" max="12566" width="0" style="15" hidden="1" customWidth="1"/>
    <col min="12567" max="12800" width="9.140625" style="15"/>
    <col min="12801" max="12801" width="35.5703125" style="15" customWidth="1"/>
    <col min="12802" max="12802" width="14" style="15" customWidth="1"/>
    <col min="12803" max="12803" width="5.140625" style="15" customWidth="1"/>
    <col min="12804" max="12804" width="4.85546875" style="15" customWidth="1"/>
    <col min="12805" max="12805" width="5.85546875" style="15" customWidth="1"/>
    <col min="12806" max="12806" width="8.85546875" style="15" customWidth="1"/>
    <col min="12807" max="12807" width="8.28515625" style="15" customWidth="1"/>
    <col min="12808" max="12808" width="7.5703125" style="15" customWidth="1"/>
    <col min="12809" max="12809" width="7.140625" style="15" customWidth="1"/>
    <col min="12810" max="12810" width="7" style="15" customWidth="1"/>
    <col min="12811" max="12811" width="6.140625" style="15" customWidth="1"/>
    <col min="12812" max="12812" width="6.5703125" style="15" customWidth="1"/>
    <col min="12813" max="12813" width="6.140625" style="15" customWidth="1"/>
    <col min="12814" max="12814" width="5.5703125" style="15" customWidth="1"/>
    <col min="12815" max="12816" width="7" style="15" customWidth="1"/>
    <col min="12817" max="12817" width="5.5703125" style="15" customWidth="1"/>
    <col min="12818" max="12818" width="7.140625" style="15" customWidth="1"/>
    <col min="12819" max="12819" width="7.5703125" style="15" customWidth="1"/>
    <col min="12820" max="12820" width="6.140625" style="15" customWidth="1"/>
    <col min="12821" max="12821" width="7.140625" style="15" customWidth="1"/>
    <col min="12822" max="12822" width="0" style="15" hidden="1" customWidth="1"/>
    <col min="12823" max="13056" width="9.140625" style="15"/>
    <col min="13057" max="13057" width="35.5703125" style="15" customWidth="1"/>
    <col min="13058" max="13058" width="14" style="15" customWidth="1"/>
    <col min="13059" max="13059" width="5.140625" style="15" customWidth="1"/>
    <col min="13060" max="13060" width="4.85546875" style="15" customWidth="1"/>
    <col min="13061" max="13061" width="5.85546875" style="15" customWidth="1"/>
    <col min="13062" max="13062" width="8.85546875" style="15" customWidth="1"/>
    <col min="13063" max="13063" width="8.28515625" style="15" customWidth="1"/>
    <col min="13064" max="13064" width="7.5703125" style="15" customWidth="1"/>
    <col min="13065" max="13065" width="7.140625" style="15" customWidth="1"/>
    <col min="13066" max="13066" width="7" style="15" customWidth="1"/>
    <col min="13067" max="13067" width="6.140625" style="15" customWidth="1"/>
    <col min="13068" max="13068" width="6.5703125" style="15" customWidth="1"/>
    <col min="13069" max="13069" width="6.140625" style="15" customWidth="1"/>
    <col min="13070" max="13070" width="5.5703125" style="15" customWidth="1"/>
    <col min="13071" max="13072" width="7" style="15" customWidth="1"/>
    <col min="13073" max="13073" width="5.5703125" style="15" customWidth="1"/>
    <col min="13074" max="13074" width="7.140625" style="15" customWidth="1"/>
    <col min="13075" max="13075" width="7.5703125" style="15" customWidth="1"/>
    <col min="13076" max="13076" width="6.140625" style="15" customWidth="1"/>
    <col min="13077" max="13077" width="7.140625" style="15" customWidth="1"/>
    <col min="13078" max="13078" width="0" style="15" hidden="1" customWidth="1"/>
    <col min="13079" max="13312" width="9.140625" style="15"/>
    <col min="13313" max="13313" width="35.5703125" style="15" customWidth="1"/>
    <col min="13314" max="13314" width="14" style="15" customWidth="1"/>
    <col min="13315" max="13315" width="5.140625" style="15" customWidth="1"/>
    <col min="13316" max="13316" width="4.85546875" style="15" customWidth="1"/>
    <col min="13317" max="13317" width="5.85546875" style="15" customWidth="1"/>
    <col min="13318" max="13318" width="8.85546875" style="15" customWidth="1"/>
    <col min="13319" max="13319" width="8.28515625" style="15" customWidth="1"/>
    <col min="13320" max="13320" width="7.5703125" style="15" customWidth="1"/>
    <col min="13321" max="13321" width="7.140625" style="15" customWidth="1"/>
    <col min="13322" max="13322" width="7" style="15" customWidth="1"/>
    <col min="13323" max="13323" width="6.140625" style="15" customWidth="1"/>
    <col min="13324" max="13324" width="6.5703125" style="15" customWidth="1"/>
    <col min="13325" max="13325" width="6.140625" style="15" customWidth="1"/>
    <col min="13326" max="13326" width="5.5703125" style="15" customWidth="1"/>
    <col min="13327" max="13328" width="7" style="15" customWidth="1"/>
    <col min="13329" max="13329" width="5.5703125" style="15" customWidth="1"/>
    <col min="13330" max="13330" width="7.140625" style="15" customWidth="1"/>
    <col min="13331" max="13331" width="7.5703125" style="15" customWidth="1"/>
    <col min="13332" max="13332" width="6.140625" style="15" customWidth="1"/>
    <col min="13333" max="13333" width="7.140625" style="15" customWidth="1"/>
    <col min="13334" max="13334" width="0" style="15" hidden="1" customWidth="1"/>
    <col min="13335" max="13568" width="9.140625" style="15"/>
    <col min="13569" max="13569" width="35.5703125" style="15" customWidth="1"/>
    <col min="13570" max="13570" width="14" style="15" customWidth="1"/>
    <col min="13571" max="13571" width="5.140625" style="15" customWidth="1"/>
    <col min="13572" max="13572" width="4.85546875" style="15" customWidth="1"/>
    <col min="13573" max="13573" width="5.85546875" style="15" customWidth="1"/>
    <col min="13574" max="13574" width="8.85546875" style="15" customWidth="1"/>
    <col min="13575" max="13575" width="8.28515625" style="15" customWidth="1"/>
    <col min="13576" max="13576" width="7.5703125" style="15" customWidth="1"/>
    <col min="13577" max="13577" width="7.140625" style="15" customWidth="1"/>
    <col min="13578" max="13578" width="7" style="15" customWidth="1"/>
    <col min="13579" max="13579" width="6.140625" style="15" customWidth="1"/>
    <col min="13580" max="13580" width="6.5703125" style="15" customWidth="1"/>
    <col min="13581" max="13581" width="6.140625" style="15" customWidth="1"/>
    <col min="13582" max="13582" width="5.5703125" style="15" customWidth="1"/>
    <col min="13583" max="13584" width="7" style="15" customWidth="1"/>
    <col min="13585" max="13585" width="5.5703125" style="15" customWidth="1"/>
    <col min="13586" max="13586" width="7.140625" style="15" customWidth="1"/>
    <col min="13587" max="13587" width="7.5703125" style="15" customWidth="1"/>
    <col min="13588" max="13588" width="6.140625" style="15" customWidth="1"/>
    <col min="13589" max="13589" width="7.140625" style="15" customWidth="1"/>
    <col min="13590" max="13590" width="0" style="15" hidden="1" customWidth="1"/>
    <col min="13591" max="13824" width="9.140625" style="15"/>
    <col min="13825" max="13825" width="35.5703125" style="15" customWidth="1"/>
    <col min="13826" max="13826" width="14" style="15" customWidth="1"/>
    <col min="13827" max="13827" width="5.140625" style="15" customWidth="1"/>
    <col min="13828" max="13828" width="4.85546875" style="15" customWidth="1"/>
    <col min="13829" max="13829" width="5.85546875" style="15" customWidth="1"/>
    <col min="13830" max="13830" width="8.85546875" style="15" customWidth="1"/>
    <col min="13831" max="13831" width="8.28515625" style="15" customWidth="1"/>
    <col min="13832" max="13832" width="7.5703125" style="15" customWidth="1"/>
    <col min="13833" max="13833" width="7.140625" style="15" customWidth="1"/>
    <col min="13834" max="13834" width="7" style="15" customWidth="1"/>
    <col min="13835" max="13835" width="6.140625" style="15" customWidth="1"/>
    <col min="13836" max="13836" width="6.5703125" style="15" customWidth="1"/>
    <col min="13837" max="13837" width="6.140625" style="15" customWidth="1"/>
    <col min="13838" max="13838" width="5.5703125" style="15" customWidth="1"/>
    <col min="13839" max="13840" width="7" style="15" customWidth="1"/>
    <col min="13841" max="13841" width="5.5703125" style="15" customWidth="1"/>
    <col min="13842" max="13842" width="7.140625" style="15" customWidth="1"/>
    <col min="13843" max="13843" width="7.5703125" style="15" customWidth="1"/>
    <col min="13844" max="13844" width="6.140625" style="15" customWidth="1"/>
    <col min="13845" max="13845" width="7.140625" style="15" customWidth="1"/>
    <col min="13846" max="13846" width="0" style="15" hidden="1" customWidth="1"/>
    <col min="13847" max="14080" width="9.140625" style="15"/>
    <col min="14081" max="14081" width="35.5703125" style="15" customWidth="1"/>
    <col min="14082" max="14082" width="14" style="15" customWidth="1"/>
    <col min="14083" max="14083" width="5.140625" style="15" customWidth="1"/>
    <col min="14084" max="14084" width="4.85546875" style="15" customWidth="1"/>
    <col min="14085" max="14085" width="5.85546875" style="15" customWidth="1"/>
    <col min="14086" max="14086" width="8.85546875" style="15" customWidth="1"/>
    <col min="14087" max="14087" width="8.28515625" style="15" customWidth="1"/>
    <col min="14088" max="14088" width="7.5703125" style="15" customWidth="1"/>
    <col min="14089" max="14089" width="7.140625" style="15" customWidth="1"/>
    <col min="14090" max="14090" width="7" style="15" customWidth="1"/>
    <col min="14091" max="14091" width="6.140625" style="15" customWidth="1"/>
    <col min="14092" max="14092" width="6.5703125" style="15" customWidth="1"/>
    <col min="14093" max="14093" width="6.140625" style="15" customWidth="1"/>
    <col min="14094" max="14094" width="5.5703125" style="15" customWidth="1"/>
    <col min="14095" max="14096" width="7" style="15" customWidth="1"/>
    <col min="14097" max="14097" width="5.5703125" style="15" customWidth="1"/>
    <col min="14098" max="14098" width="7.140625" style="15" customWidth="1"/>
    <col min="14099" max="14099" width="7.5703125" style="15" customWidth="1"/>
    <col min="14100" max="14100" width="6.140625" style="15" customWidth="1"/>
    <col min="14101" max="14101" width="7.140625" style="15" customWidth="1"/>
    <col min="14102" max="14102" width="0" style="15" hidden="1" customWidth="1"/>
    <col min="14103" max="14336" width="9.140625" style="15"/>
    <col min="14337" max="14337" width="35.5703125" style="15" customWidth="1"/>
    <col min="14338" max="14338" width="14" style="15" customWidth="1"/>
    <col min="14339" max="14339" width="5.140625" style="15" customWidth="1"/>
    <col min="14340" max="14340" width="4.85546875" style="15" customWidth="1"/>
    <col min="14341" max="14341" width="5.85546875" style="15" customWidth="1"/>
    <col min="14342" max="14342" width="8.85546875" style="15" customWidth="1"/>
    <col min="14343" max="14343" width="8.28515625" style="15" customWidth="1"/>
    <col min="14344" max="14344" width="7.5703125" style="15" customWidth="1"/>
    <col min="14345" max="14345" width="7.140625" style="15" customWidth="1"/>
    <col min="14346" max="14346" width="7" style="15" customWidth="1"/>
    <col min="14347" max="14347" width="6.140625" style="15" customWidth="1"/>
    <col min="14348" max="14348" width="6.5703125" style="15" customWidth="1"/>
    <col min="14349" max="14349" width="6.140625" style="15" customWidth="1"/>
    <col min="14350" max="14350" width="5.5703125" style="15" customWidth="1"/>
    <col min="14351" max="14352" width="7" style="15" customWidth="1"/>
    <col min="14353" max="14353" width="5.5703125" style="15" customWidth="1"/>
    <col min="14354" max="14354" width="7.140625" style="15" customWidth="1"/>
    <col min="14355" max="14355" width="7.5703125" style="15" customWidth="1"/>
    <col min="14356" max="14356" width="6.140625" style="15" customWidth="1"/>
    <col min="14357" max="14357" width="7.140625" style="15" customWidth="1"/>
    <col min="14358" max="14358" width="0" style="15" hidden="1" customWidth="1"/>
    <col min="14359" max="14592" width="9.140625" style="15"/>
    <col min="14593" max="14593" width="35.5703125" style="15" customWidth="1"/>
    <col min="14594" max="14594" width="14" style="15" customWidth="1"/>
    <col min="14595" max="14595" width="5.140625" style="15" customWidth="1"/>
    <col min="14596" max="14596" width="4.85546875" style="15" customWidth="1"/>
    <col min="14597" max="14597" width="5.85546875" style="15" customWidth="1"/>
    <col min="14598" max="14598" width="8.85546875" style="15" customWidth="1"/>
    <col min="14599" max="14599" width="8.28515625" style="15" customWidth="1"/>
    <col min="14600" max="14600" width="7.5703125" style="15" customWidth="1"/>
    <col min="14601" max="14601" width="7.140625" style="15" customWidth="1"/>
    <col min="14602" max="14602" width="7" style="15" customWidth="1"/>
    <col min="14603" max="14603" width="6.140625" style="15" customWidth="1"/>
    <col min="14604" max="14604" width="6.5703125" style="15" customWidth="1"/>
    <col min="14605" max="14605" width="6.140625" style="15" customWidth="1"/>
    <col min="14606" max="14606" width="5.5703125" style="15" customWidth="1"/>
    <col min="14607" max="14608" width="7" style="15" customWidth="1"/>
    <col min="14609" max="14609" width="5.5703125" style="15" customWidth="1"/>
    <col min="14610" max="14610" width="7.140625" style="15" customWidth="1"/>
    <col min="14611" max="14611" width="7.5703125" style="15" customWidth="1"/>
    <col min="14612" max="14612" width="6.140625" style="15" customWidth="1"/>
    <col min="14613" max="14613" width="7.140625" style="15" customWidth="1"/>
    <col min="14614" max="14614" width="0" style="15" hidden="1" customWidth="1"/>
    <col min="14615" max="14848" width="9.140625" style="15"/>
    <col min="14849" max="14849" width="35.5703125" style="15" customWidth="1"/>
    <col min="14850" max="14850" width="14" style="15" customWidth="1"/>
    <col min="14851" max="14851" width="5.140625" style="15" customWidth="1"/>
    <col min="14852" max="14852" width="4.85546875" style="15" customWidth="1"/>
    <col min="14853" max="14853" width="5.85546875" style="15" customWidth="1"/>
    <col min="14854" max="14854" width="8.85546875" style="15" customWidth="1"/>
    <col min="14855" max="14855" width="8.28515625" style="15" customWidth="1"/>
    <col min="14856" max="14856" width="7.5703125" style="15" customWidth="1"/>
    <col min="14857" max="14857" width="7.140625" style="15" customWidth="1"/>
    <col min="14858" max="14858" width="7" style="15" customWidth="1"/>
    <col min="14859" max="14859" width="6.140625" style="15" customWidth="1"/>
    <col min="14860" max="14860" width="6.5703125" style="15" customWidth="1"/>
    <col min="14861" max="14861" width="6.140625" style="15" customWidth="1"/>
    <col min="14862" max="14862" width="5.5703125" style="15" customWidth="1"/>
    <col min="14863" max="14864" width="7" style="15" customWidth="1"/>
    <col min="14865" max="14865" width="5.5703125" style="15" customWidth="1"/>
    <col min="14866" max="14866" width="7.140625" style="15" customWidth="1"/>
    <col min="14867" max="14867" width="7.5703125" style="15" customWidth="1"/>
    <col min="14868" max="14868" width="6.140625" style="15" customWidth="1"/>
    <col min="14869" max="14869" width="7.140625" style="15" customWidth="1"/>
    <col min="14870" max="14870" width="0" style="15" hidden="1" customWidth="1"/>
    <col min="14871" max="15104" width="9.140625" style="15"/>
    <col min="15105" max="15105" width="35.5703125" style="15" customWidth="1"/>
    <col min="15106" max="15106" width="14" style="15" customWidth="1"/>
    <col min="15107" max="15107" width="5.140625" style="15" customWidth="1"/>
    <col min="15108" max="15108" width="4.85546875" style="15" customWidth="1"/>
    <col min="15109" max="15109" width="5.85546875" style="15" customWidth="1"/>
    <col min="15110" max="15110" width="8.85546875" style="15" customWidth="1"/>
    <col min="15111" max="15111" width="8.28515625" style="15" customWidth="1"/>
    <col min="15112" max="15112" width="7.5703125" style="15" customWidth="1"/>
    <col min="15113" max="15113" width="7.140625" style="15" customWidth="1"/>
    <col min="15114" max="15114" width="7" style="15" customWidth="1"/>
    <col min="15115" max="15115" width="6.140625" style="15" customWidth="1"/>
    <col min="15116" max="15116" width="6.5703125" style="15" customWidth="1"/>
    <col min="15117" max="15117" width="6.140625" style="15" customWidth="1"/>
    <col min="15118" max="15118" width="5.5703125" style="15" customWidth="1"/>
    <col min="15119" max="15120" width="7" style="15" customWidth="1"/>
    <col min="15121" max="15121" width="5.5703125" style="15" customWidth="1"/>
    <col min="15122" max="15122" width="7.140625" style="15" customWidth="1"/>
    <col min="15123" max="15123" width="7.5703125" style="15" customWidth="1"/>
    <col min="15124" max="15124" width="6.140625" style="15" customWidth="1"/>
    <col min="15125" max="15125" width="7.140625" style="15" customWidth="1"/>
    <col min="15126" max="15126" width="0" style="15" hidden="1" customWidth="1"/>
    <col min="15127" max="15360" width="9.140625" style="15"/>
    <col min="15361" max="15361" width="35.5703125" style="15" customWidth="1"/>
    <col min="15362" max="15362" width="14" style="15" customWidth="1"/>
    <col min="15363" max="15363" width="5.140625" style="15" customWidth="1"/>
    <col min="15364" max="15364" width="4.85546875" style="15" customWidth="1"/>
    <col min="15365" max="15365" width="5.85546875" style="15" customWidth="1"/>
    <col min="15366" max="15366" width="8.85546875" style="15" customWidth="1"/>
    <col min="15367" max="15367" width="8.28515625" style="15" customWidth="1"/>
    <col min="15368" max="15368" width="7.5703125" style="15" customWidth="1"/>
    <col min="15369" max="15369" width="7.140625" style="15" customWidth="1"/>
    <col min="15370" max="15370" width="7" style="15" customWidth="1"/>
    <col min="15371" max="15371" width="6.140625" style="15" customWidth="1"/>
    <col min="15372" max="15372" width="6.5703125" style="15" customWidth="1"/>
    <col min="15373" max="15373" width="6.140625" style="15" customWidth="1"/>
    <col min="15374" max="15374" width="5.5703125" style="15" customWidth="1"/>
    <col min="15375" max="15376" width="7" style="15" customWidth="1"/>
    <col min="15377" max="15377" width="5.5703125" style="15" customWidth="1"/>
    <col min="15378" max="15378" width="7.140625" style="15" customWidth="1"/>
    <col min="15379" max="15379" width="7.5703125" style="15" customWidth="1"/>
    <col min="15380" max="15380" width="6.140625" style="15" customWidth="1"/>
    <col min="15381" max="15381" width="7.140625" style="15" customWidth="1"/>
    <col min="15382" max="15382" width="0" style="15" hidden="1" customWidth="1"/>
    <col min="15383" max="15616" width="9.140625" style="15"/>
    <col min="15617" max="15617" width="35.5703125" style="15" customWidth="1"/>
    <col min="15618" max="15618" width="14" style="15" customWidth="1"/>
    <col min="15619" max="15619" width="5.140625" style="15" customWidth="1"/>
    <col min="15620" max="15620" width="4.85546875" style="15" customWidth="1"/>
    <col min="15621" max="15621" width="5.85546875" style="15" customWidth="1"/>
    <col min="15622" max="15622" width="8.85546875" style="15" customWidth="1"/>
    <col min="15623" max="15623" width="8.28515625" style="15" customWidth="1"/>
    <col min="15624" max="15624" width="7.5703125" style="15" customWidth="1"/>
    <col min="15625" max="15625" width="7.140625" style="15" customWidth="1"/>
    <col min="15626" max="15626" width="7" style="15" customWidth="1"/>
    <col min="15627" max="15627" width="6.140625" style="15" customWidth="1"/>
    <col min="15628" max="15628" width="6.5703125" style="15" customWidth="1"/>
    <col min="15629" max="15629" width="6.140625" style="15" customWidth="1"/>
    <col min="15630" max="15630" width="5.5703125" style="15" customWidth="1"/>
    <col min="15631" max="15632" width="7" style="15" customWidth="1"/>
    <col min="15633" max="15633" width="5.5703125" style="15" customWidth="1"/>
    <col min="15634" max="15634" width="7.140625" style="15" customWidth="1"/>
    <col min="15635" max="15635" width="7.5703125" style="15" customWidth="1"/>
    <col min="15636" max="15636" width="6.140625" style="15" customWidth="1"/>
    <col min="15637" max="15637" width="7.140625" style="15" customWidth="1"/>
    <col min="15638" max="15638" width="0" style="15" hidden="1" customWidth="1"/>
    <col min="15639" max="15872" width="9.140625" style="15"/>
    <col min="15873" max="15873" width="35.5703125" style="15" customWidth="1"/>
    <col min="15874" max="15874" width="14" style="15" customWidth="1"/>
    <col min="15875" max="15875" width="5.140625" style="15" customWidth="1"/>
    <col min="15876" max="15876" width="4.85546875" style="15" customWidth="1"/>
    <col min="15877" max="15877" width="5.85546875" style="15" customWidth="1"/>
    <col min="15878" max="15878" width="8.85546875" style="15" customWidth="1"/>
    <col min="15879" max="15879" width="8.28515625" style="15" customWidth="1"/>
    <col min="15880" max="15880" width="7.5703125" style="15" customWidth="1"/>
    <col min="15881" max="15881" width="7.140625" style="15" customWidth="1"/>
    <col min="15882" max="15882" width="7" style="15" customWidth="1"/>
    <col min="15883" max="15883" width="6.140625" style="15" customWidth="1"/>
    <col min="15884" max="15884" width="6.5703125" style="15" customWidth="1"/>
    <col min="15885" max="15885" width="6.140625" style="15" customWidth="1"/>
    <col min="15886" max="15886" width="5.5703125" style="15" customWidth="1"/>
    <col min="15887" max="15888" width="7" style="15" customWidth="1"/>
    <col min="15889" max="15889" width="5.5703125" style="15" customWidth="1"/>
    <col min="15890" max="15890" width="7.140625" style="15" customWidth="1"/>
    <col min="15891" max="15891" width="7.5703125" style="15" customWidth="1"/>
    <col min="15892" max="15892" width="6.140625" style="15" customWidth="1"/>
    <col min="15893" max="15893" width="7.140625" style="15" customWidth="1"/>
    <col min="15894" max="15894" width="0" style="15" hidden="1" customWidth="1"/>
    <col min="15895" max="16128" width="9.140625" style="15"/>
    <col min="16129" max="16129" width="35.5703125" style="15" customWidth="1"/>
    <col min="16130" max="16130" width="14" style="15" customWidth="1"/>
    <col min="16131" max="16131" width="5.140625" style="15" customWidth="1"/>
    <col min="16132" max="16132" width="4.85546875" style="15" customWidth="1"/>
    <col min="16133" max="16133" width="5.85546875" style="15" customWidth="1"/>
    <col min="16134" max="16134" width="8.85546875" style="15" customWidth="1"/>
    <col min="16135" max="16135" width="8.28515625" style="15" customWidth="1"/>
    <col min="16136" max="16136" width="7.5703125" style="15" customWidth="1"/>
    <col min="16137" max="16137" width="7.140625" style="15" customWidth="1"/>
    <col min="16138" max="16138" width="7" style="15" customWidth="1"/>
    <col min="16139" max="16139" width="6.140625" style="15" customWidth="1"/>
    <col min="16140" max="16140" width="6.5703125" style="15" customWidth="1"/>
    <col min="16141" max="16141" width="6.140625" style="15" customWidth="1"/>
    <col min="16142" max="16142" width="5.5703125" style="15" customWidth="1"/>
    <col min="16143" max="16144" width="7" style="15" customWidth="1"/>
    <col min="16145" max="16145" width="5.5703125" style="15" customWidth="1"/>
    <col min="16146" max="16146" width="7.140625" style="15" customWidth="1"/>
    <col min="16147" max="16147" width="7.5703125" style="15" customWidth="1"/>
    <col min="16148" max="16148" width="6.140625" style="15" customWidth="1"/>
    <col min="16149" max="16149" width="7.140625" style="15" customWidth="1"/>
    <col min="16150" max="16150" width="0" style="15" hidden="1" customWidth="1"/>
    <col min="16151" max="16384" width="9.140625" style="15"/>
  </cols>
  <sheetData>
    <row r="1" spans="1:47" ht="18">
      <c r="I1" s="11"/>
      <c r="J1" s="11"/>
      <c r="K1" s="11"/>
      <c r="L1" s="16"/>
      <c r="M1" s="16"/>
      <c r="N1" s="16"/>
      <c r="O1" s="44"/>
      <c r="P1" s="344" t="s">
        <v>44</v>
      </c>
      <c r="Q1" s="344"/>
      <c r="R1" s="344"/>
      <c r="S1" s="344"/>
      <c r="T1" s="344"/>
      <c r="U1" s="344"/>
      <c r="W1" s="16"/>
      <c r="X1" s="16"/>
      <c r="Y1" s="16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47" ht="19.5" customHeight="1">
      <c r="I2" s="11"/>
      <c r="J2" s="11"/>
      <c r="K2" s="11"/>
      <c r="L2" s="16"/>
      <c r="M2" s="16"/>
      <c r="N2" s="16"/>
      <c r="O2" s="344" t="s">
        <v>236</v>
      </c>
      <c r="P2" s="344"/>
      <c r="Q2" s="344"/>
      <c r="R2" s="344"/>
      <c r="S2" s="344"/>
      <c r="T2" s="344"/>
      <c r="U2" s="344"/>
      <c r="W2" s="16"/>
      <c r="X2" s="16"/>
      <c r="Y2" s="16"/>
      <c r="Z2" s="4"/>
      <c r="AA2" s="4"/>
      <c r="AB2" s="4"/>
      <c r="AC2" s="4"/>
      <c r="AD2" s="4"/>
      <c r="AE2" s="4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4"/>
      <c r="AU2" s="4"/>
    </row>
    <row r="3" spans="1:47" ht="19.5" customHeight="1">
      <c r="I3" s="11"/>
      <c r="J3" s="11"/>
      <c r="K3" s="11"/>
      <c r="L3" s="16"/>
      <c r="M3" s="16"/>
      <c r="N3" s="16"/>
      <c r="O3" s="44"/>
      <c r="P3" s="344"/>
      <c r="Q3" s="344"/>
      <c r="R3" s="344"/>
      <c r="S3" s="344"/>
      <c r="T3" s="344"/>
      <c r="U3" s="344"/>
      <c r="W3" s="16"/>
      <c r="X3" s="16"/>
      <c r="Y3" s="16"/>
      <c r="Z3" s="4"/>
      <c r="AA3" s="4"/>
      <c r="AB3" s="4"/>
      <c r="AC3" s="4"/>
      <c r="AD3" s="4"/>
      <c r="AE3" s="4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4"/>
      <c r="AU3" s="4"/>
    </row>
    <row r="4" spans="1:47" ht="19.5" customHeight="1">
      <c r="I4" s="11"/>
      <c r="J4" s="11"/>
      <c r="K4" s="11"/>
      <c r="L4" s="16"/>
      <c r="M4" s="16"/>
      <c r="N4" s="16"/>
      <c r="O4" s="16"/>
      <c r="P4" s="16"/>
      <c r="Q4" s="16"/>
      <c r="R4" s="16"/>
      <c r="S4" s="16"/>
      <c r="T4" s="16"/>
      <c r="W4" s="16"/>
      <c r="X4" s="16"/>
      <c r="Y4" s="16"/>
      <c r="Z4" s="4"/>
      <c r="AA4" s="4"/>
      <c r="AB4" s="4"/>
      <c r="AC4" s="4"/>
      <c r="AD4" s="4"/>
      <c r="AE4" s="4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4"/>
      <c r="AU4" s="4"/>
    </row>
    <row r="5" spans="1:47" ht="13.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47" ht="15.75">
      <c r="A6" s="353" t="s">
        <v>47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3"/>
      <c r="Q6" s="353"/>
      <c r="R6" s="353"/>
      <c r="S6" s="353"/>
      <c r="T6" s="353"/>
      <c r="U6" s="353"/>
      <c r="W6" s="19"/>
      <c r="X6" s="19"/>
      <c r="Y6" s="19"/>
      <c r="Z6" s="19"/>
      <c r="AA6" s="19"/>
      <c r="AB6" s="19"/>
      <c r="AC6" s="19"/>
      <c r="AD6" s="19"/>
    </row>
    <row r="7" spans="1:47" ht="15.75">
      <c r="A7" s="353" t="s">
        <v>237</v>
      </c>
      <c r="B7" s="353"/>
      <c r="C7" s="353"/>
      <c r="D7" s="353"/>
      <c r="E7" s="353"/>
      <c r="F7" s="353"/>
      <c r="G7" s="353"/>
      <c r="H7" s="353"/>
      <c r="I7" s="353"/>
      <c r="J7" s="353"/>
      <c r="K7" s="353"/>
      <c r="L7" s="353"/>
      <c r="M7" s="353"/>
      <c r="N7" s="353"/>
      <c r="O7" s="353"/>
      <c r="P7" s="353"/>
      <c r="Q7" s="353"/>
      <c r="R7" s="353"/>
      <c r="S7" s="353"/>
      <c r="T7" s="353"/>
      <c r="U7" s="353"/>
      <c r="W7" s="19"/>
      <c r="X7" s="19"/>
      <c r="Y7" s="19"/>
      <c r="Z7" s="19"/>
      <c r="AA7" s="19"/>
      <c r="AB7" s="19"/>
      <c r="AC7" s="19"/>
      <c r="AD7" s="19"/>
    </row>
    <row r="8" spans="1:47" ht="15.7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W8" s="19"/>
      <c r="X8" s="19"/>
      <c r="Y8" s="19"/>
      <c r="Z8" s="19"/>
      <c r="AA8" s="19"/>
      <c r="AB8" s="19"/>
      <c r="AC8" s="19"/>
      <c r="AD8" s="19"/>
    </row>
    <row r="9" spans="1:47" ht="16.5" thickBot="1">
      <c r="A9" s="21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W9" s="19"/>
      <c r="X9" s="19"/>
      <c r="Y9" s="22"/>
      <c r="Z9" s="19"/>
      <c r="AA9" s="19"/>
      <c r="AB9" s="19"/>
      <c r="AC9" s="19"/>
      <c r="AD9" s="19"/>
    </row>
    <row r="10" spans="1:47" ht="12.75">
      <c r="A10" s="264" t="s">
        <v>0</v>
      </c>
      <c r="B10" s="264" t="s">
        <v>48</v>
      </c>
      <c r="C10" s="351" t="s">
        <v>49</v>
      </c>
      <c r="D10" s="352"/>
      <c r="E10" s="264" t="s">
        <v>50</v>
      </c>
      <c r="F10" s="264" t="s">
        <v>51</v>
      </c>
      <c r="G10" s="264" t="s">
        <v>52</v>
      </c>
      <c r="H10" s="264" t="s">
        <v>53</v>
      </c>
      <c r="I10" s="264" t="s">
        <v>54</v>
      </c>
      <c r="J10" s="264" t="s">
        <v>55</v>
      </c>
      <c r="K10" s="351" t="s">
        <v>56</v>
      </c>
      <c r="L10" s="352"/>
      <c r="M10" s="265" t="s">
        <v>57</v>
      </c>
      <c r="N10" s="266" t="s">
        <v>58</v>
      </c>
      <c r="O10" s="264" t="s">
        <v>59</v>
      </c>
      <c r="P10" s="264" t="s">
        <v>53</v>
      </c>
      <c r="Q10" s="264" t="s">
        <v>60</v>
      </c>
      <c r="R10" s="264" t="s">
        <v>53</v>
      </c>
      <c r="S10" s="264" t="s">
        <v>61</v>
      </c>
      <c r="T10" s="264" t="s">
        <v>62</v>
      </c>
      <c r="U10" s="264" t="s">
        <v>63</v>
      </c>
      <c r="W10" s="19"/>
      <c r="X10" s="19"/>
      <c r="Y10" s="19"/>
      <c r="Z10" s="19"/>
      <c r="AA10" s="19"/>
      <c r="AB10" s="19"/>
      <c r="AC10" s="19"/>
      <c r="AD10" s="19"/>
    </row>
    <row r="11" spans="1:47" ht="12" thickBot="1">
      <c r="A11" s="267" t="s">
        <v>64</v>
      </c>
      <c r="B11" s="267" t="s">
        <v>65</v>
      </c>
      <c r="C11" s="354" t="s">
        <v>66</v>
      </c>
      <c r="D11" s="355"/>
      <c r="E11" s="267" t="s">
        <v>67</v>
      </c>
      <c r="F11" s="267" t="s">
        <v>68</v>
      </c>
      <c r="G11" s="267" t="s">
        <v>69</v>
      </c>
      <c r="H11" s="267" t="s">
        <v>70</v>
      </c>
      <c r="I11" s="267" t="s">
        <v>233</v>
      </c>
      <c r="J11" s="267" t="s">
        <v>71</v>
      </c>
      <c r="K11" s="354" t="s">
        <v>72</v>
      </c>
      <c r="L11" s="355"/>
      <c r="M11" s="354" t="s">
        <v>73</v>
      </c>
      <c r="N11" s="355"/>
      <c r="O11" s="267" t="s">
        <v>74</v>
      </c>
      <c r="P11" s="267" t="s">
        <v>75</v>
      </c>
      <c r="Q11" s="267" t="s">
        <v>76</v>
      </c>
      <c r="R11" s="267"/>
      <c r="S11" s="267" t="s">
        <v>77</v>
      </c>
      <c r="T11" s="267" t="s">
        <v>78</v>
      </c>
      <c r="U11" s="267" t="s">
        <v>79</v>
      </c>
      <c r="W11" s="19"/>
      <c r="X11" s="19"/>
      <c r="Y11" s="19"/>
      <c r="Z11" s="19"/>
      <c r="AA11" s="19"/>
      <c r="AB11" s="19"/>
      <c r="AC11" s="19"/>
      <c r="AD11" s="19"/>
    </row>
    <row r="12" spans="1:47">
      <c r="A12" s="267"/>
      <c r="B12" s="267"/>
      <c r="C12" s="264" t="s">
        <v>80</v>
      </c>
      <c r="D12" s="266" t="s">
        <v>81</v>
      </c>
      <c r="E12" s="267" t="s">
        <v>82</v>
      </c>
      <c r="F12" s="267"/>
      <c r="G12" s="267" t="s">
        <v>83</v>
      </c>
      <c r="H12" s="267" t="s">
        <v>84</v>
      </c>
      <c r="I12" s="267" t="s">
        <v>234</v>
      </c>
      <c r="J12" s="267" t="s">
        <v>85</v>
      </c>
      <c r="K12" s="264"/>
      <c r="L12" s="266"/>
      <c r="M12" s="264">
        <v>1</v>
      </c>
      <c r="N12" s="266"/>
      <c r="O12" s="267"/>
      <c r="P12" s="267" t="s">
        <v>86</v>
      </c>
      <c r="Q12" s="267" t="s">
        <v>87</v>
      </c>
      <c r="R12" s="267" t="s">
        <v>88</v>
      </c>
      <c r="S12" s="267" t="s">
        <v>89</v>
      </c>
      <c r="T12" s="267" t="s">
        <v>88</v>
      </c>
      <c r="U12" s="267"/>
      <c r="W12" s="19"/>
      <c r="X12" s="19"/>
      <c r="Y12" s="19"/>
      <c r="Z12" s="19"/>
      <c r="AA12" s="19"/>
      <c r="AB12" s="19"/>
      <c r="AC12" s="19"/>
      <c r="AD12" s="19"/>
    </row>
    <row r="13" spans="1:47">
      <c r="A13" s="267"/>
      <c r="B13" s="267"/>
      <c r="C13" s="267"/>
      <c r="D13" s="268"/>
      <c r="E13" s="267" t="s">
        <v>90</v>
      </c>
      <c r="F13" s="267"/>
      <c r="G13" s="267" t="s">
        <v>91</v>
      </c>
      <c r="H13" s="267" t="s">
        <v>92</v>
      </c>
      <c r="I13" s="267"/>
      <c r="J13" s="267"/>
      <c r="K13" s="267" t="s">
        <v>93</v>
      </c>
      <c r="L13" s="268" t="s">
        <v>94</v>
      </c>
      <c r="M13" s="267" t="s">
        <v>95</v>
      </c>
      <c r="N13" s="268" t="s">
        <v>94</v>
      </c>
      <c r="O13" s="267"/>
      <c r="P13" s="267"/>
      <c r="Q13" s="267"/>
      <c r="R13" s="267"/>
      <c r="S13" s="267" t="s">
        <v>96</v>
      </c>
      <c r="T13" s="267"/>
      <c r="U13" s="267"/>
      <c r="W13" s="19"/>
      <c r="X13" s="19"/>
      <c r="Y13" s="19"/>
      <c r="Z13" s="19"/>
      <c r="AA13" s="19"/>
      <c r="AB13" s="19"/>
      <c r="AC13" s="19"/>
      <c r="AD13" s="19"/>
    </row>
    <row r="14" spans="1:47" ht="12" thickBot="1">
      <c r="A14" s="267"/>
      <c r="B14" s="267"/>
      <c r="C14" s="267"/>
      <c r="D14" s="268"/>
      <c r="E14" s="267" t="s">
        <v>97</v>
      </c>
      <c r="F14" s="267" t="s">
        <v>98</v>
      </c>
      <c r="G14" s="267" t="s">
        <v>97</v>
      </c>
      <c r="H14" s="267" t="s">
        <v>97</v>
      </c>
      <c r="I14" s="267" t="s">
        <v>99</v>
      </c>
      <c r="J14" s="267" t="s">
        <v>100</v>
      </c>
      <c r="K14" s="267"/>
      <c r="L14" s="268"/>
      <c r="M14" s="267"/>
      <c r="N14" s="268"/>
      <c r="O14" s="267" t="s">
        <v>73</v>
      </c>
      <c r="P14" s="267" t="s">
        <v>73</v>
      </c>
      <c r="Q14" s="267" t="s">
        <v>73</v>
      </c>
      <c r="R14" s="267" t="s">
        <v>73</v>
      </c>
      <c r="S14" s="267" t="s">
        <v>73</v>
      </c>
      <c r="T14" s="267" t="s">
        <v>73</v>
      </c>
      <c r="U14" s="267" t="s">
        <v>73</v>
      </c>
      <c r="W14" s="19"/>
      <c r="X14" s="19"/>
      <c r="Y14" s="19"/>
      <c r="Z14" s="19"/>
      <c r="AA14" s="19"/>
      <c r="AB14" s="19"/>
      <c r="AC14" s="19"/>
      <c r="AD14" s="19"/>
    </row>
    <row r="15" spans="1:47" ht="18" customHeight="1" outlineLevel="1" thickBot="1">
      <c r="A15" s="288">
        <v>1</v>
      </c>
      <c r="B15" s="288">
        <v>2</v>
      </c>
      <c r="C15" s="288">
        <v>3</v>
      </c>
      <c r="D15" s="288">
        <v>4</v>
      </c>
      <c r="E15" s="288">
        <v>5</v>
      </c>
      <c r="F15" s="288">
        <v>6</v>
      </c>
      <c r="G15" s="288">
        <v>7</v>
      </c>
      <c r="H15" s="288">
        <v>8</v>
      </c>
      <c r="I15" s="288">
        <v>9</v>
      </c>
      <c r="J15" s="288">
        <v>10</v>
      </c>
      <c r="K15" s="288">
        <v>11</v>
      </c>
      <c r="L15" s="288">
        <v>12</v>
      </c>
      <c r="M15" s="288">
        <v>13</v>
      </c>
      <c r="N15" s="288">
        <v>14</v>
      </c>
      <c r="O15" s="288">
        <v>15</v>
      </c>
      <c r="P15" s="288">
        <v>16</v>
      </c>
      <c r="Q15" s="289">
        <v>17</v>
      </c>
      <c r="R15" s="288">
        <v>18</v>
      </c>
      <c r="S15" s="288">
        <v>19</v>
      </c>
      <c r="T15" s="288">
        <v>20</v>
      </c>
      <c r="U15" s="290">
        <v>21</v>
      </c>
      <c r="W15" s="19"/>
      <c r="X15" s="19"/>
      <c r="Y15" s="19"/>
      <c r="Z15" s="19"/>
      <c r="AA15" s="19"/>
      <c r="AB15" s="19"/>
      <c r="AC15" s="19"/>
      <c r="AD15" s="19"/>
    </row>
    <row r="16" spans="1:47" s="24" customFormat="1" ht="12.75" customHeight="1" outlineLevel="1">
      <c r="A16" s="169"/>
      <c r="B16" s="170"/>
      <c r="C16" s="170"/>
      <c r="D16" s="171"/>
      <c r="E16" s="171"/>
      <c r="F16" s="171"/>
      <c r="G16" s="171"/>
      <c r="H16" s="172"/>
      <c r="I16" s="172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3"/>
      <c r="V16" s="17"/>
      <c r="W16" s="19"/>
      <c r="X16" s="19"/>
      <c r="Y16" s="19"/>
      <c r="Z16" s="19"/>
      <c r="AA16" s="19"/>
      <c r="AB16" s="19"/>
      <c r="AC16" s="19"/>
      <c r="AD16" s="19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s="25" customFormat="1" ht="12.75" outlineLevel="1" thickBot="1">
      <c r="A17" s="174"/>
      <c r="B17" s="175"/>
      <c r="C17" s="176"/>
      <c r="D17" s="177" t="s">
        <v>101</v>
      </c>
      <c r="E17" s="178"/>
      <c r="F17" s="178"/>
      <c r="G17" s="178"/>
      <c r="H17" s="178"/>
      <c r="I17" s="178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9"/>
      <c r="V17" s="17"/>
      <c r="W17" s="19"/>
      <c r="X17" s="19"/>
      <c r="Y17" s="19"/>
      <c r="Z17" s="19"/>
      <c r="AA17" s="19"/>
      <c r="AB17" s="19"/>
      <c r="AC17" s="19"/>
      <c r="AD17" s="19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s="25" customFormat="1" outlineLevel="1">
      <c r="A18" s="277"/>
      <c r="B18" s="273"/>
      <c r="C18" s="273"/>
      <c r="D18" s="274"/>
      <c r="E18" s="274"/>
      <c r="F18" s="274"/>
      <c r="G18" s="274"/>
      <c r="H18" s="274"/>
      <c r="I18" s="274"/>
      <c r="J18" s="273"/>
      <c r="K18" s="273"/>
      <c r="L18" s="273"/>
      <c r="M18" s="273"/>
      <c r="N18" s="273"/>
      <c r="O18" s="273"/>
      <c r="P18" s="275"/>
      <c r="Q18" s="273"/>
      <c r="R18" s="273"/>
      <c r="S18" s="273"/>
      <c r="T18" s="273"/>
      <c r="U18" s="276"/>
      <c r="V18" s="17"/>
      <c r="W18" s="19"/>
      <c r="X18" s="19"/>
      <c r="Y18" s="19"/>
      <c r="Z18" s="19"/>
      <c r="AA18" s="19"/>
      <c r="AB18" s="19"/>
      <c r="AC18" s="19"/>
      <c r="AD18" s="19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s="25" customFormat="1" ht="12.75" outlineLevel="1">
      <c r="A19" s="278" t="s">
        <v>102</v>
      </c>
      <c r="B19" s="291" t="s">
        <v>103</v>
      </c>
      <c r="C19" s="291">
        <v>0</v>
      </c>
      <c r="D19" s="292">
        <v>20</v>
      </c>
      <c r="E19" s="292">
        <v>20</v>
      </c>
      <c r="F19" s="291">
        <v>489</v>
      </c>
      <c r="G19" s="291">
        <v>300</v>
      </c>
      <c r="H19" s="291">
        <v>20</v>
      </c>
      <c r="I19" s="293">
        <v>6.6666666666666666E-2</v>
      </c>
      <c r="J19" s="294">
        <v>1</v>
      </c>
      <c r="K19" s="293" t="s">
        <v>104</v>
      </c>
      <c r="L19" s="295">
        <v>1.66</v>
      </c>
      <c r="M19" s="291">
        <v>12</v>
      </c>
      <c r="N19" s="293">
        <v>12</v>
      </c>
      <c r="O19" s="293">
        <v>0.44</v>
      </c>
      <c r="P19" s="293">
        <v>8.0000000000000016E-2</v>
      </c>
      <c r="Q19" s="291"/>
      <c r="R19" s="291"/>
      <c r="S19" s="295">
        <v>14.18</v>
      </c>
      <c r="T19" s="295">
        <v>0.70900000000000007</v>
      </c>
      <c r="U19" s="296">
        <v>14.888999999999999</v>
      </c>
      <c r="V19" s="26">
        <v>0.62037500000000001</v>
      </c>
      <c r="W19" s="27"/>
      <c r="X19" s="27"/>
      <c r="Y19" s="27"/>
      <c r="Z19" s="27"/>
      <c r="AA19" s="27"/>
      <c r="AB19" s="27"/>
      <c r="AC19" s="27"/>
      <c r="AD19" s="27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</row>
    <row r="20" spans="1:47" s="25" customFormat="1" ht="12.75" outlineLevel="1">
      <c r="A20" s="279" t="s">
        <v>105</v>
      </c>
      <c r="B20" s="297"/>
      <c r="C20" s="297"/>
      <c r="D20" s="297"/>
      <c r="E20" s="297"/>
      <c r="F20" s="297"/>
      <c r="G20" s="297"/>
      <c r="H20" s="297"/>
      <c r="I20" s="297"/>
      <c r="J20" s="298"/>
      <c r="K20" s="297"/>
      <c r="L20" s="297"/>
      <c r="M20" s="297"/>
      <c r="N20" s="297"/>
      <c r="O20" s="299"/>
      <c r="P20" s="297"/>
      <c r="Q20" s="297"/>
      <c r="R20" s="300">
        <v>17</v>
      </c>
      <c r="S20" s="301">
        <v>17</v>
      </c>
      <c r="T20" s="301">
        <v>0.85000000000000009</v>
      </c>
      <c r="U20" s="302">
        <v>17.850000000000001</v>
      </c>
      <c r="V20" s="26">
        <v>1.364125</v>
      </c>
      <c r="W20" s="28"/>
      <c r="X20" s="28"/>
      <c r="Y20" s="28"/>
      <c r="Z20" s="28"/>
      <c r="AA20" s="28"/>
      <c r="AB20" s="28"/>
      <c r="AC20" s="28"/>
      <c r="AD20" s="28"/>
    </row>
    <row r="21" spans="1:47" ht="12.75">
      <c r="A21" s="279" t="s">
        <v>106</v>
      </c>
      <c r="B21" s="297"/>
      <c r="C21" s="297"/>
      <c r="D21" s="297"/>
      <c r="E21" s="297"/>
      <c r="F21" s="297"/>
      <c r="G21" s="297"/>
      <c r="H21" s="297"/>
      <c r="I21" s="297"/>
      <c r="J21" s="298"/>
      <c r="K21" s="297"/>
      <c r="L21" s="297"/>
      <c r="M21" s="297"/>
      <c r="N21" s="297"/>
      <c r="O21" s="297"/>
      <c r="P21" s="297"/>
      <c r="Q21" s="297"/>
      <c r="R21" s="300">
        <v>0.12991666666666665</v>
      </c>
      <c r="S21" s="300">
        <v>0.12991666666666665</v>
      </c>
      <c r="T21" s="301"/>
      <c r="U21" s="303">
        <v>0.25983333333333331</v>
      </c>
      <c r="V21" s="26">
        <v>1.3749513888888889</v>
      </c>
      <c r="W21" s="28"/>
      <c r="X21" s="28"/>
      <c r="Y21" s="28"/>
      <c r="Z21" s="28"/>
      <c r="AA21" s="28"/>
      <c r="AB21" s="28"/>
      <c r="AC21" s="28"/>
      <c r="AD21" s="28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</row>
    <row r="22" spans="1:47" ht="12.75" outlineLevel="1">
      <c r="A22" s="280" t="s">
        <v>107</v>
      </c>
      <c r="B22" s="297"/>
      <c r="C22" s="297"/>
      <c r="D22" s="297"/>
      <c r="E22" s="297"/>
      <c r="F22" s="297"/>
      <c r="G22" s="297"/>
      <c r="H22" s="297"/>
      <c r="I22" s="300">
        <v>6.6666666666666666E-2</v>
      </c>
      <c r="J22" s="304">
        <v>1</v>
      </c>
      <c r="K22" s="297"/>
      <c r="L22" s="301">
        <v>1.66</v>
      </c>
      <c r="M22" s="297"/>
      <c r="N22" s="299">
        <v>12</v>
      </c>
      <c r="O22" s="301">
        <v>0.44</v>
      </c>
      <c r="P22" s="300">
        <v>8.0000000000000016E-2</v>
      </c>
      <c r="Q22" s="297"/>
      <c r="R22" s="300">
        <v>17.129916666666666</v>
      </c>
      <c r="S22" s="301">
        <v>31.309916666666666</v>
      </c>
      <c r="T22" s="301">
        <v>1.5590000000000002</v>
      </c>
      <c r="U22" s="302">
        <v>32.998833333333337</v>
      </c>
      <c r="V22" s="29">
        <v>1.3749513888888891</v>
      </c>
      <c r="W22" s="28"/>
      <c r="X22" s="28"/>
      <c r="Y22" s="28"/>
      <c r="Z22" s="28"/>
      <c r="AA22" s="28"/>
      <c r="AB22" s="28"/>
      <c r="AC22" s="28"/>
      <c r="AD22" s="28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</row>
    <row r="23" spans="1:47" s="24" customFormat="1" ht="12.6" customHeight="1" outlineLevel="1">
      <c r="A23" s="281"/>
      <c r="B23" s="189"/>
      <c r="C23" s="189"/>
      <c r="D23" s="189"/>
      <c r="E23" s="189"/>
      <c r="F23" s="189"/>
      <c r="G23" s="189"/>
      <c r="H23" s="189"/>
      <c r="I23" s="186"/>
      <c r="J23" s="187"/>
      <c r="K23" s="189"/>
      <c r="L23" s="185"/>
      <c r="M23" s="189"/>
      <c r="N23" s="185"/>
      <c r="O23" s="187"/>
      <c r="P23" s="186"/>
      <c r="Q23" s="189"/>
      <c r="R23" s="186"/>
      <c r="S23" s="187"/>
      <c r="T23" s="187"/>
      <c r="U23" s="188"/>
      <c r="V23" s="31"/>
      <c r="W23" s="28"/>
      <c r="X23" s="28"/>
      <c r="Y23" s="28"/>
      <c r="Z23" s="28"/>
      <c r="AA23" s="28"/>
      <c r="AB23" s="28"/>
      <c r="AC23" s="28"/>
      <c r="AD23" s="28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</row>
    <row r="24" spans="1:47" s="25" customFormat="1" ht="12.75" outlineLevel="1" thickBot="1">
      <c r="A24" s="282"/>
      <c r="B24" s="253"/>
      <c r="C24" s="253"/>
      <c r="D24" s="254" t="s">
        <v>108</v>
      </c>
      <c r="E24" s="255"/>
      <c r="F24" s="255"/>
      <c r="G24" s="255"/>
      <c r="H24" s="255"/>
      <c r="I24" s="255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6"/>
      <c r="V24" s="17"/>
      <c r="W24" s="19"/>
      <c r="X24" s="19"/>
      <c r="Y24" s="19"/>
      <c r="Z24" s="19"/>
      <c r="AA24" s="19"/>
      <c r="AB24" s="19"/>
      <c r="AC24" s="19"/>
      <c r="AD24" s="19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s="25" customFormat="1" outlineLevel="1">
      <c r="A25" s="283"/>
      <c r="B25" s="180"/>
      <c r="C25" s="180"/>
      <c r="D25" s="181"/>
      <c r="E25" s="181"/>
      <c r="F25" s="181"/>
      <c r="G25" s="181"/>
      <c r="H25" s="182"/>
      <c r="I25" s="182"/>
      <c r="J25" s="180"/>
      <c r="K25" s="180"/>
      <c r="L25" s="180"/>
      <c r="M25" s="180"/>
      <c r="N25" s="180"/>
      <c r="O25" s="180"/>
      <c r="P25" s="183"/>
      <c r="Q25" s="180"/>
      <c r="R25" s="180"/>
      <c r="S25" s="180"/>
      <c r="T25" s="180"/>
      <c r="U25" s="184"/>
      <c r="V25" s="17"/>
      <c r="W25" s="19"/>
      <c r="X25" s="19"/>
      <c r="Y25" s="19"/>
      <c r="Z25" s="19"/>
      <c r="AA25" s="19"/>
      <c r="AB25" s="19"/>
      <c r="AC25" s="19"/>
      <c r="AD25" s="19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s="25" customFormat="1" ht="12.75" outlineLevel="1">
      <c r="A26" s="278" t="s">
        <v>109</v>
      </c>
      <c r="B26" s="291" t="s">
        <v>110</v>
      </c>
      <c r="C26" s="291">
        <v>20</v>
      </c>
      <c r="D26" s="291">
        <v>603</v>
      </c>
      <c r="E26" s="291">
        <v>583</v>
      </c>
      <c r="F26" s="295">
        <v>393.7</v>
      </c>
      <c r="G26" s="291">
        <v>1200</v>
      </c>
      <c r="H26" s="291">
        <v>583</v>
      </c>
      <c r="I26" s="293">
        <v>0.48583333333333334</v>
      </c>
      <c r="J26" s="294">
        <v>2</v>
      </c>
      <c r="K26" s="293">
        <v>0.22800000000000001</v>
      </c>
      <c r="L26" s="295">
        <v>133.1</v>
      </c>
      <c r="M26" s="291">
        <v>3.75</v>
      </c>
      <c r="N26" s="293">
        <v>7.5</v>
      </c>
      <c r="O26" s="293">
        <v>12.15</v>
      </c>
      <c r="P26" s="293">
        <v>3.4371</v>
      </c>
      <c r="Q26" s="291">
        <v>12.4</v>
      </c>
      <c r="R26" s="291"/>
      <c r="S26" s="295">
        <v>168.58709999999999</v>
      </c>
      <c r="T26" s="295">
        <v>8.4293549999999993</v>
      </c>
      <c r="U26" s="296">
        <v>177.01645499999998</v>
      </c>
      <c r="V26" s="26">
        <v>8.7506370138888876</v>
      </c>
      <c r="W26" s="27"/>
      <c r="X26" s="27"/>
      <c r="Y26" s="27"/>
      <c r="Z26" s="27"/>
      <c r="AA26" s="27"/>
      <c r="AB26" s="27"/>
      <c r="AC26" s="27"/>
      <c r="AD26" s="27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</row>
    <row r="27" spans="1:47" s="25" customFormat="1" ht="12.75" outlineLevel="1">
      <c r="A27" s="279" t="s">
        <v>111</v>
      </c>
      <c r="B27" s="297"/>
      <c r="C27" s="297"/>
      <c r="D27" s="297"/>
      <c r="E27" s="297"/>
      <c r="F27" s="297"/>
      <c r="G27" s="297"/>
      <c r="H27" s="297"/>
      <c r="I27" s="297"/>
      <c r="J27" s="298"/>
      <c r="K27" s="297"/>
      <c r="L27" s="297"/>
      <c r="M27" s="305"/>
      <c r="N27" s="297"/>
      <c r="O27" s="297"/>
      <c r="P27" s="297"/>
      <c r="Q27" s="297"/>
      <c r="R27" s="301">
        <v>11.13</v>
      </c>
      <c r="S27" s="301">
        <v>11.13</v>
      </c>
      <c r="T27" s="301">
        <v>0.55650000000000011</v>
      </c>
      <c r="U27" s="303">
        <v>11.686500000000001</v>
      </c>
      <c r="V27" s="26">
        <v>9.2375745138888874</v>
      </c>
      <c r="W27" s="28"/>
      <c r="X27" s="28"/>
      <c r="Y27" s="28"/>
      <c r="Z27" s="28"/>
      <c r="AA27" s="28"/>
      <c r="AB27" s="28"/>
      <c r="AC27" s="28"/>
      <c r="AD27" s="28"/>
    </row>
    <row r="28" spans="1:47" s="25" customFormat="1" ht="12.75" outlineLevel="1">
      <c r="A28" s="279" t="s">
        <v>112</v>
      </c>
      <c r="B28" s="297"/>
      <c r="C28" s="297"/>
      <c r="D28" s="297"/>
      <c r="E28" s="297"/>
      <c r="F28" s="297"/>
      <c r="G28" s="297"/>
      <c r="H28" s="297"/>
      <c r="I28" s="297"/>
      <c r="J28" s="298"/>
      <c r="K28" s="297"/>
      <c r="L28" s="297"/>
      <c r="M28" s="297"/>
      <c r="N28" s="297"/>
      <c r="O28" s="299"/>
      <c r="P28" s="297"/>
      <c r="Q28" s="297"/>
      <c r="R28" s="300">
        <v>40.85</v>
      </c>
      <c r="S28" s="301">
        <v>40.85</v>
      </c>
      <c r="T28" s="301">
        <v>2.0425</v>
      </c>
      <c r="U28" s="302">
        <v>42.892499999999998</v>
      </c>
      <c r="V28" s="26">
        <v>11.024762013888887</v>
      </c>
      <c r="W28" s="28"/>
      <c r="X28" s="28"/>
      <c r="Y28" s="28"/>
      <c r="Z28" s="28"/>
      <c r="AA28" s="28"/>
      <c r="AB28" s="28"/>
      <c r="AC28" s="28"/>
      <c r="AD28" s="28"/>
    </row>
    <row r="29" spans="1:47" s="25" customFormat="1" ht="12.75" outlineLevel="1">
      <c r="A29" s="279" t="s">
        <v>113</v>
      </c>
      <c r="B29" s="297"/>
      <c r="C29" s="297"/>
      <c r="D29" s="297"/>
      <c r="E29" s="297"/>
      <c r="F29" s="297"/>
      <c r="G29" s="297"/>
      <c r="H29" s="297"/>
      <c r="I29" s="297"/>
      <c r="J29" s="298"/>
      <c r="K29" s="297"/>
      <c r="L29" s="297"/>
      <c r="M29" s="297"/>
      <c r="N29" s="297"/>
      <c r="O29" s="299"/>
      <c r="P29" s="297"/>
      <c r="Q29" s="297"/>
      <c r="R29" s="300">
        <v>4</v>
      </c>
      <c r="S29" s="301">
        <v>4</v>
      </c>
      <c r="T29" s="301">
        <v>0.2</v>
      </c>
      <c r="U29" s="302">
        <v>4.2</v>
      </c>
      <c r="V29" s="26">
        <v>11.199762013888888</v>
      </c>
      <c r="W29" s="28"/>
      <c r="X29" s="28"/>
      <c r="Y29" s="28"/>
      <c r="Z29" s="28"/>
      <c r="AA29" s="28"/>
      <c r="AB29" s="28"/>
      <c r="AC29" s="28"/>
      <c r="AD29" s="28"/>
    </row>
    <row r="30" spans="1:47" s="25" customFormat="1" ht="12.75">
      <c r="A30" s="279" t="s">
        <v>106</v>
      </c>
      <c r="B30" s="297"/>
      <c r="C30" s="297"/>
      <c r="D30" s="297"/>
      <c r="E30" s="297"/>
      <c r="F30" s="297"/>
      <c r="G30" s="297"/>
      <c r="H30" s="297"/>
      <c r="I30" s="297"/>
      <c r="J30" s="298"/>
      <c r="K30" s="297"/>
      <c r="L30" s="297"/>
      <c r="M30" s="297"/>
      <c r="N30" s="297"/>
      <c r="O30" s="297"/>
      <c r="P30" s="297"/>
      <c r="Q30" s="297"/>
      <c r="R30" s="300">
        <v>1.8380591666666666</v>
      </c>
      <c r="S30" s="300">
        <v>1.8380591666666666</v>
      </c>
      <c r="T30" s="300"/>
      <c r="U30" s="303">
        <v>1.8380591666666666</v>
      </c>
      <c r="V30" s="26">
        <v>11.101347812499998</v>
      </c>
      <c r="W30" s="28"/>
      <c r="X30" s="28"/>
      <c r="Y30" s="28"/>
      <c r="Z30" s="28"/>
      <c r="AA30" s="28"/>
      <c r="AB30" s="28"/>
      <c r="AC30" s="28"/>
      <c r="AD30" s="28"/>
    </row>
    <row r="31" spans="1:47" s="25" customFormat="1" ht="12.75">
      <c r="A31" s="280" t="s">
        <v>107</v>
      </c>
      <c r="B31" s="297"/>
      <c r="C31" s="297"/>
      <c r="D31" s="297"/>
      <c r="E31" s="297"/>
      <c r="F31" s="297"/>
      <c r="G31" s="297"/>
      <c r="H31" s="297"/>
      <c r="I31" s="300">
        <v>0.48583333333333334</v>
      </c>
      <c r="J31" s="304">
        <v>2</v>
      </c>
      <c r="K31" s="297"/>
      <c r="L31" s="301">
        <v>133.1</v>
      </c>
      <c r="M31" s="297"/>
      <c r="N31" s="300">
        <v>7.5</v>
      </c>
      <c r="O31" s="300">
        <v>12.15</v>
      </c>
      <c r="P31" s="300">
        <v>3.4371</v>
      </c>
      <c r="Q31" s="297"/>
      <c r="R31" s="300">
        <v>57.818059166666671</v>
      </c>
      <c r="S31" s="301">
        <v>226.40515916666664</v>
      </c>
      <c r="T31" s="301">
        <v>11.228354999999999</v>
      </c>
      <c r="U31" s="302">
        <v>237.6335141666666</v>
      </c>
      <c r="V31" s="29">
        <v>9.9013964236111089</v>
      </c>
      <c r="W31" s="28"/>
      <c r="X31" s="28"/>
      <c r="Y31" s="28"/>
      <c r="Z31" s="28"/>
      <c r="AA31" s="28"/>
      <c r="AB31" s="28"/>
      <c r="AC31" s="28"/>
      <c r="AD31" s="28"/>
    </row>
    <row r="32" spans="1:47" s="24" customFormat="1" outlineLevel="1">
      <c r="A32" s="283"/>
      <c r="B32" s="257"/>
      <c r="C32" s="257"/>
      <c r="D32" s="257"/>
      <c r="E32" s="257"/>
      <c r="F32" s="257"/>
      <c r="G32" s="257"/>
      <c r="H32" s="257"/>
      <c r="I32" s="258"/>
      <c r="J32" s="259"/>
      <c r="K32" s="257"/>
      <c r="L32" s="260"/>
      <c r="M32" s="257"/>
      <c r="N32" s="260"/>
      <c r="O32" s="259"/>
      <c r="P32" s="186"/>
      <c r="Q32" s="257"/>
      <c r="R32" s="258"/>
      <c r="S32" s="259"/>
      <c r="T32" s="259"/>
      <c r="U32" s="261"/>
      <c r="V32" s="31"/>
      <c r="W32" s="28"/>
      <c r="X32" s="28"/>
      <c r="Y32" s="28"/>
      <c r="Z32" s="28"/>
      <c r="AA32" s="28"/>
      <c r="AB32" s="28"/>
      <c r="AC32" s="28"/>
      <c r="AD32" s="28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</row>
    <row r="33" spans="1:47" s="25" customFormat="1" ht="12" outlineLevel="1">
      <c r="A33" s="284"/>
      <c r="B33" s="190"/>
      <c r="C33" s="190"/>
      <c r="D33" s="190"/>
      <c r="E33" s="190"/>
      <c r="F33" s="190"/>
      <c r="G33" s="190"/>
      <c r="H33" s="190"/>
      <c r="I33" s="191"/>
      <c r="J33" s="193"/>
      <c r="K33" s="190"/>
      <c r="L33" s="191"/>
      <c r="M33" s="194"/>
      <c r="N33" s="191"/>
      <c r="O33" s="191"/>
      <c r="P33" s="191"/>
      <c r="Q33" s="191"/>
      <c r="R33" s="191"/>
      <c r="S33" s="191"/>
      <c r="T33" s="191"/>
      <c r="U33" s="192"/>
      <c r="V33" s="26"/>
      <c r="W33" s="28"/>
      <c r="X33" s="28"/>
      <c r="Y33" s="28"/>
      <c r="Z33" s="28"/>
      <c r="AA33" s="28"/>
      <c r="AB33" s="28"/>
      <c r="AC33" s="28"/>
      <c r="AD33" s="28"/>
    </row>
    <row r="34" spans="1:47" s="25" customFormat="1" ht="10.5" customHeight="1" outlineLevel="1" thickBot="1">
      <c r="A34" s="282"/>
      <c r="B34" s="253"/>
      <c r="C34" s="253"/>
      <c r="D34" s="262" t="s">
        <v>114</v>
      </c>
      <c r="E34" s="253"/>
      <c r="F34" s="253"/>
      <c r="G34" s="253"/>
      <c r="H34" s="253"/>
      <c r="I34" s="253"/>
      <c r="J34" s="26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6"/>
      <c r="V34" s="31"/>
      <c r="W34" s="28"/>
      <c r="X34" s="28"/>
      <c r="Y34" s="28"/>
      <c r="Z34" s="28"/>
      <c r="AA34" s="28"/>
      <c r="AB34" s="28"/>
      <c r="AC34" s="28"/>
      <c r="AD34" s="28"/>
    </row>
    <row r="35" spans="1:47" s="25" customFormat="1" ht="12.75" outlineLevel="1">
      <c r="A35" s="285" t="s">
        <v>109</v>
      </c>
      <c r="B35" s="312" t="s">
        <v>115</v>
      </c>
      <c r="C35" s="306">
        <v>603</v>
      </c>
      <c r="D35" s="306">
        <v>1848</v>
      </c>
      <c r="E35" s="306">
        <v>1245</v>
      </c>
      <c r="F35" s="306">
        <v>295.3</v>
      </c>
      <c r="G35" s="306">
        <v>1300</v>
      </c>
      <c r="H35" s="306">
        <v>1245</v>
      </c>
      <c r="I35" s="307">
        <v>0.95769230769230773</v>
      </c>
      <c r="J35" s="308">
        <v>1</v>
      </c>
      <c r="K35" s="307">
        <v>0.13</v>
      </c>
      <c r="L35" s="309">
        <v>159.9</v>
      </c>
      <c r="M35" s="307">
        <v>7.12</v>
      </c>
      <c r="N35" s="307">
        <v>7.12</v>
      </c>
      <c r="O35" s="307">
        <v>19.920000000000002</v>
      </c>
      <c r="P35" s="307">
        <v>5.2668000000000008</v>
      </c>
      <c r="Q35" s="306">
        <v>7.45</v>
      </c>
      <c r="R35" s="306" t="s">
        <v>116</v>
      </c>
      <c r="S35" s="309">
        <v>199.65679999999998</v>
      </c>
      <c r="T35" s="309">
        <v>9.9828399999999995</v>
      </c>
      <c r="U35" s="310">
        <v>209.63963999999999</v>
      </c>
      <c r="V35" s="26">
        <v>19.836332812499997</v>
      </c>
      <c r="W35" s="27"/>
      <c r="X35" s="27"/>
      <c r="Y35" s="27"/>
      <c r="Z35" s="27"/>
      <c r="AA35" s="27"/>
      <c r="AB35" s="27"/>
      <c r="AC35" s="27"/>
      <c r="AD35" s="27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</row>
    <row r="36" spans="1:47" s="25" customFormat="1" ht="12.75" outlineLevel="1">
      <c r="A36" s="279" t="s">
        <v>111</v>
      </c>
      <c r="B36" s="297"/>
      <c r="C36" s="297"/>
      <c r="D36" s="297"/>
      <c r="E36" s="297"/>
      <c r="F36" s="297"/>
      <c r="G36" s="297"/>
      <c r="H36" s="297"/>
      <c r="I36" s="297"/>
      <c r="J36" s="297"/>
      <c r="K36" s="297"/>
      <c r="L36" s="297"/>
      <c r="M36" s="305"/>
      <c r="N36" s="297"/>
      <c r="O36" s="297"/>
      <c r="P36" s="297"/>
      <c r="Q36" s="297"/>
      <c r="R36" s="301">
        <v>76.75</v>
      </c>
      <c r="S36" s="301">
        <v>76.75</v>
      </c>
      <c r="T36" s="301">
        <v>3.8375000000000004</v>
      </c>
      <c r="U36" s="303">
        <v>80.587500000000006</v>
      </c>
      <c r="V36" s="26">
        <v>23.194145312499998</v>
      </c>
      <c r="W36" s="28"/>
      <c r="X36" s="28"/>
      <c r="Y36" s="28"/>
      <c r="Z36" s="28"/>
      <c r="AA36" s="28"/>
      <c r="AB36" s="28"/>
      <c r="AC36" s="28"/>
      <c r="AD36" s="28"/>
    </row>
    <row r="37" spans="1:47" s="25" customFormat="1" ht="12.75" outlineLevel="1">
      <c r="A37" s="279" t="s">
        <v>105</v>
      </c>
      <c r="B37" s="297"/>
      <c r="C37" s="297"/>
      <c r="D37" s="297"/>
      <c r="E37" s="297"/>
      <c r="F37" s="297"/>
      <c r="G37" s="297"/>
      <c r="H37" s="297"/>
      <c r="I37" s="297"/>
      <c r="J37" s="297"/>
      <c r="K37" s="297"/>
      <c r="L37" s="297"/>
      <c r="M37" s="305"/>
      <c r="N37" s="297"/>
      <c r="O37" s="297"/>
      <c r="P37" s="297"/>
      <c r="Q37" s="297"/>
      <c r="R37" s="300">
        <v>62.4</v>
      </c>
      <c r="S37" s="301">
        <v>62.4</v>
      </c>
      <c r="T37" s="301">
        <v>3.12</v>
      </c>
      <c r="U37" s="303">
        <v>65.52</v>
      </c>
      <c r="V37" s="26">
        <v>25.924145312499999</v>
      </c>
      <c r="W37" s="28"/>
      <c r="X37" s="28"/>
      <c r="Y37" s="28"/>
      <c r="Z37" s="28"/>
      <c r="AA37" s="28"/>
      <c r="AB37" s="28"/>
      <c r="AC37" s="28"/>
      <c r="AD37" s="28"/>
    </row>
    <row r="38" spans="1:47" s="25" customFormat="1" ht="12.75" outlineLevel="1">
      <c r="A38" s="279" t="s">
        <v>117</v>
      </c>
      <c r="B38" s="297"/>
      <c r="C38" s="297"/>
      <c r="D38" s="297"/>
      <c r="E38" s="297"/>
      <c r="F38" s="311"/>
      <c r="G38" s="311"/>
      <c r="H38" s="297"/>
      <c r="I38" s="297"/>
      <c r="J38" s="301"/>
      <c r="K38" s="297"/>
      <c r="L38" s="297"/>
      <c r="M38" s="297"/>
      <c r="N38" s="300"/>
      <c r="O38" s="297"/>
      <c r="P38" s="301"/>
      <c r="Q38" s="297"/>
      <c r="R38" s="300">
        <v>1.35</v>
      </c>
      <c r="S38" s="301">
        <v>1.35</v>
      </c>
      <c r="T38" s="301">
        <v>6.7500000000000004E-2</v>
      </c>
      <c r="U38" s="303">
        <v>1.4175</v>
      </c>
      <c r="V38" s="26">
        <v>25.983207812499998</v>
      </c>
      <c r="W38" s="28"/>
      <c r="X38" s="28"/>
      <c r="Y38" s="28"/>
      <c r="Z38" s="28"/>
      <c r="AA38" s="28"/>
      <c r="AB38" s="28"/>
      <c r="AC38" s="28"/>
      <c r="AD38" s="28"/>
    </row>
    <row r="39" spans="1:47" s="25" customFormat="1" ht="12.75" outlineLevel="1">
      <c r="A39" s="279" t="s">
        <v>118</v>
      </c>
      <c r="B39" s="297"/>
      <c r="C39" s="297"/>
      <c r="D39" s="297"/>
      <c r="E39" s="297"/>
      <c r="F39" s="311"/>
      <c r="G39" s="311"/>
      <c r="H39" s="297"/>
      <c r="I39" s="297"/>
      <c r="J39" s="301"/>
      <c r="K39" s="297"/>
      <c r="L39" s="297"/>
      <c r="M39" s="297"/>
      <c r="N39" s="300"/>
      <c r="O39" s="297"/>
      <c r="P39" s="301"/>
      <c r="Q39" s="297"/>
      <c r="R39" s="300">
        <v>1.75</v>
      </c>
      <c r="S39" s="301">
        <v>1.75</v>
      </c>
      <c r="T39" s="301">
        <v>8.7500000000000008E-2</v>
      </c>
      <c r="U39" s="303">
        <v>1.8374999999999999</v>
      </c>
      <c r="V39" s="26">
        <v>26.0597703125</v>
      </c>
      <c r="W39" s="28"/>
      <c r="X39" s="28"/>
      <c r="Y39" s="28"/>
      <c r="Z39" s="28"/>
      <c r="AA39" s="28"/>
      <c r="AB39" s="28"/>
      <c r="AC39" s="28"/>
      <c r="AD39" s="28"/>
    </row>
    <row r="40" spans="1:47" s="25" customFormat="1" ht="12.75" outlineLevel="1">
      <c r="A40" s="279" t="s">
        <v>113</v>
      </c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305"/>
      <c r="N40" s="297"/>
      <c r="O40" s="297"/>
      <c r="P40" s="297"/>
      <c r="Q40" s="297"/>
      <c r="R40" s="301">
        <v>6.2</v>
      </c>
      <c r="S40" s="301">
        <v>6.2</v>
      </c>
      <c r="T40" s="301">
        <v>0.31000000000000005</v>
      </c>
      <c r="U40" s="303">
        <v>6.51</v>
      </c>
      <c r="V40" s="26">
        <v>26.331020312499998</v>
      </c>
      <c r="W40" s="28"/>
      <c r="X40" s="28"/>
      <c r="Y40" s="28"/>
      <c r="Z40" s="28"/>
      <c r="AA40" s="28"/>
      <c r="AB40" s="28"/>
      <c r="AC40" s="28"/>
      <c r="AD40" s="28"/>
    </row>
    <row r="41" spans="1:47" s="25" customFormat="1" ht="12.75">
      <c r="A41" s="279" t="s">
        <v>106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305"/>
      <c r="N41" s="297"/>
      <c r="O41" s="297"/>
      <c r="P41" s="297"/>
      <c r="Q41" s="297"/>
      <c r="R41" s="301">
        <v>2.5</v>
      </c>
      <c r="S41" s="301">
        <v>2.5</v>
      </c>
      <c r="T41" s="301">
        <v>0.125</v>
      </c>
      <c r="U41" s="302">
        <v>2.5</v>
      </c>
      <c r="V41" s="26">
        <v>26.435186979166666</v>
      </c>
      <c r="W41" s="28"/>
      <c r="X41" s="28"/>
      <c r="Y41" s="28"/>
      <c r="Z41" s="28"/>
      <c r="AA41" s="28"/>
      <c r="AB41" s="28"/>
      <c r="AC41" s="28"/>
      <c r="AD41" s="28"/>
    </row>
    <row r="42" spans="1:47" s="24" customFormat="1" ht="12.75" outlineLevel="1">
      <c r="A42" s="280" t="s">
        <v>107</v>
      </c>
      <c r="B42" s="297"/>
      <c r="C42" s="297"/>
      <c r="D42" s="297"/>
      <c r="E42" s="297"/>
      <c r="F42" s="297"/>
      <c r="G42" s="297"/>
      <c r="H42" s="297"/>
      <c r="I42" s="301">
        <v>0.95769230769230773</v>
      </c>
      <c r="J42" s="301">
        <v>1</v>
      </c>
      <c r="K42" s="301">
        <v>0.13</v>
      </c>
      <c r="L42" s="301">
        <v>159.9</v>
      </c>
      <c r="M42" s="301">
        <v>7.12</v>
      </c>
      <c r="N42" s="301">
        <v>7.12</v>
      </c>
      <c r="O42" s="301">
        <v>19.920000000000002</v>
      </c>
      <c r="P42" s="301">
        <v>5.2668000000000008</v>
      </c>
      <c r="Q42" s="301">
        <v>7.45</v>
      </c>
      <c r="R42" s="301">
        <v>150.94999999999999</v>
      </c>
      <c r="S42" s="301">
        <v>350.60679999999996</v>
      </c>
      <c r="T42" s="301">
        <v>17.530339999999995</v>
      </c>
      <c r="U42" s="302">
        <v>368.01213999999993</v>
      </c>
      <c r="V42" s="29">
        <v>15.333839166666664</v>
      </c>
      <c r="W42" s="28"/>
      <c r="X42" s="28"/>
      <c r="Y42" s="28"/>
      <c r="Z42" s="28"/>
      <c r="AA42" s="28"/>
      <c r="AB42" s="28"/>
      <c r="AC42" s="28"/>
      <c r="AD42" s="28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</row>
    <row r="43" spans="1:47" s="25" customFormat="1" ht="12" outlineLevel="1">
      <c r="A43" s="284"/>
      <c r="B43" s="190"/>
      <c r="C43" s="190"/>
      <c r="D43" s="190"/>
      <c r="E43" s="190"/>
      <c r="F43" s="190"/>
      <c r="G43" s="190"/>
      <c r="H43" s="190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2"/>
      <c r="V43" s="32"/>
      <c r="W43" s="33"/>
      <c r="X43" s="33"/>
      <c r="Y43" s="33"/>
      <c r="Z43" s="33"/>
      <c r="AA43" s="33"/>
      <c r="AB43" s="33"/>
      <c r="AC43" s="33"/>
      <c r="AD43" s="33"/>
    </row>
    <row r="44" spans="1:47" s="25" customFormat="1" ht="12.75" outlineLevel="1" thickBot="1">
      <c r="A44" s="282"/>
      <c r="B44" s="253"/>
      <c r="C44" s="253"/>
      <c r="D44" s="262" t="s">
        <v>119</v>
      </c>
      <c r="E44" s="253"/>
      <c r="F44" s="253"/>
      <c r="G44" s="253"/>
      <c r="H44" s="253"/>
      <c r="I44" s="253"/>
      <c r="J44" s="26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6"/>
      <c r="V44" s="31"/>
      <c r="W44" s="33"/>
      <c r="X44" s="33"/>
      <c r="Y44" s="33"/>
      <c r="Z44" s="33"/>
      <c r="AA44" s="33"/>
      <c r="AB44" s="33"/>
      <c r="AC44" s="33"/>
      <c r="AD44" s="33"/>
    </row>
    <row r="45" spans="1:47" s="25" customFormat="1" ht="12.75" outlineLevel="1">
      <c r="A45" s="285" t="s">
        <v>109</v>
      </c>
      <c r="B45" s="306" t="s">
        <v>120</v>
      </c>
      <c r="C45" s="306">
        <v>1848</v>
      </c>
      <c r="D45" s="306">
        <v>2587</v>
      </c>
      <c r="E45" s="306">
        <v>739</v>
      </c>
      <c r="F45" s="306">
        <v>222.2</v>
      </c>
      <c r="G45" s="306">
        <v>2000</v>
      </c>
      <c r="H45" s="306">
        <v>739</v>
      </c>
      <c r="I45" s="307">
        <v>0.3695</v>
      </c>
      <c r="J45" s="308">
        <v>1</v>
      </c>
      <c r="K45" s="307">
        <v>7.0000000000000007E-2</v>
      </c>
      <c r="L45" s="309">
        <v>53.35</v>
      </c>
      <c r="M45" s="307">
        <v>9.5</v>
      </c>
      <c r="N45" s="307">
        <v>9.5</v>
      </c>
      <c r="O45" s="307">
        <v>11.82</v>
      </c>
      <c r="P45" s="307">
        <v>3.1044</v>
      </c>
      <c r="Q45" s="306">
        <v>8.1</v>
      </c>
      <c r="R45" s="306">
        <v>12.2</v>
      </c>
      <c r="S45" s="309">
        <v>98.074399999999997</v>
      </c>
      <c r="T45" s="309">
        <v>4.9037199999999999</v>
      </c>
      <c r="U45" s="310">
        <v>102.97811999999999</v>
      </c>
      <c r="V45" s="26">
        <v>4.2907549999999999</v>
      </c>
      <c r="W45" s="34"/>
      <c r="X45" s="34"/>
      <c r="Y45" s="34"/>
      <c r="Z45" s="34"/>
      <c r="AA45" s="34"/>
      <c r="AB45" s="34"/>
      <c r="AC45" s="34"/>
      <c r="AD45" s="3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</row>
    <row r="46" spans="1:47" s="25" customFormat="1" ht="12.75" outlineLevel="1">
      <c r="A46" s="279" t="s">
        <v>111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305"/>
      <c r="N46" s="297"/>
      <c r="O46" s="297"/>
      <c r="P46" s="297"/>
      <c r="Q46" s="297"/>
      <c r="R46" s="301">
        <v>35.4</v>
      </c>
      <c r="S46" s="301">
        <v>35.4</v>
      </c>
      <c r="T46" s="301">
        <v>1.77</v>
      </c>
      <c r="U46" s="303">
        <v>37.17</v>
      </c>
      <c r="V46" s="26">
        <v>5.8395049999999999</v>
      </c>
      <c r="W46" s="33"/>
      <c r="X46" s="33"/>
      <c r="Y46" s="33"/>
      <c r="Z46" s="33"/>
      <c r="AA46" s="33"/>
      <c r="AB46" s="33"/>
      <c r="AC46" s="33"/>
      <c r="AD46" s="33"/>
    </row>
    <row r="47" spans="1:47" s="25" customFormat="1" ht="12.75" outlineLevel="1">
      <c r="A47" s="279" t="s">
        <v>105</v>
      </c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M47" s="305"/>
      <c r="N47" s="297"/>
      <c r="O47" s="297"/>
      <c r="P47" s="297"/>
      <c r="Q47" s="297"/>
      <c r="R47" s="300">
        <v>46.7</v>
      </c>
      <c r="S47" s="301">
        <v>46.7</v>
      </c>
      <c r="T47" s="301">
        <v>2.3350000000000004</v>
      </c>
      <c r="U47" s="303">
        <v>49.035000000000004</v>
      </c>
      <c r="V47" s="26">
        <v>7.8826300000000007</v>
      </c>
      <c r="W47" s="33"/>
      <c r="X47" s="33"/>
      <c r="Y47" s="33"/>
      <c r="Z47" s="33"/>
      <c r="AA47" s="33"/>
      <c r="AB47" s="33"/>
      <c r="AC47" s="33"/>
      <c r="AD47" s="33"/>
    </row>
    <row r="48" spans="1:47" s="25" customFormat="1" ht="12.75" outlineLevel="1">
      <c r="A48" s="279" t="s">
        <v>117</v>
      </c>
      <c r="B48" s="297"/>
      <c r="C48" s="297"/>
      <c r="D48" s="297"/>
      <c r="E48" s="297"/>
      <c r="F48" s="311"/>
      <c r="G48" s="311"/>
      <c r="H48" s="297"/>
      <c r="I48" s="297"/>
      <c r="J48" s="301"/>
      <c r="K48" s="297"/>
      <c r="L48" s="297"/>
      <c r="M48" s="297"/>
      <c r="N48" s="300"/>
      <c r="O48" s="297"/>
      <c r="P48" s="301"/>
      <c r="Q48" s="297"/>
      <c r="R48" s="300">
        <v>3</v>
      </c>
      <c r="S48" s="301">
        <v>3</v>
      </c>
      <c r="T48" s="301">
        <v>0.15000000000000002</v>
      </c>
      <c r="U48" s="303">
        <v>3.15</v>
      </c>
      <c r="V48" s="26">
        <v>8.0138800000000003</v>
      </c>
      <c r="W48" s="33"/>
      <c r="X48" s="33"/>
      <c r="Y48" s="33"/>
      <c r="Z48" s="33"/>
      <c r="AA48" s="33"/>
      <c r="AB48" s="33"/>
      <c r="AC48" s="33"/>
      <c r="AD48" s="33"/>
    </row>
    <row r="49" spans="1:47" s="25" customFormat="1" ht="12.75" outlineLevel="1">
      <c r="A49" s="279" t="s">
        <v>118</v>
      </c>
      <c r="B49" s="297"/>
      <c r="C49" s="297"/>
      <c r="D49" s="297"/>
      <c r="E49" s="297"/>
      <c r="F49" s="311"/>
      <c r="G49" s="311"/>
      <c r="H49" s="297"/>
      <c r="I49" s="297"/>
      <c r="J49" s="301"/>
      <c r="K49" s="297"/>
      <c r="L49" s="297"/>
      <c r="M49" s="297"/>
      <c r="N49" s="300"/>
      <c r="O49" s="297"/>
      <c r="P49" s="301"/>
      <c r="Q49" s="297"/>
      <c r="R49" s="300">
        <v>1.45</v>
      </c>
      <c r="S49" s="300">
        <v>4.2</v>
      </c>
      <c r="T49" s="301">
        <v>0.21000000000000002</v>
      </c>
      <c r="U49" s="303">
        <v>4.41</v>
      </c>
      <c r="V49" s="26">
        <v>8.1976300000000002</v>
      </c>
      <c r="W49" s="33"/>
      <c r="X49" s="33"/>
      <c r="Y49" s="33"/>
      <c r="Z49" s="33"/>
      <c r="AA49" s="33"/>
      <c r="AB49" s="33"/>
      <c r="AC49" s="33"/>
      <c r="AD49" s="33"/>
    </row>
    <row r="50" spans="1:47" s="35" customFormat="1" ht="12.75" outlineLevel="1">
      <c r="A50" s="279" t="s">
        <v>113</v>
      </c>
      <c r="B50" s="297"/>
      <c r="C50" s="297"/>
      <c r="D50" s="297"/>
      <c r="E50" s="297"/>
      <c r="F50" s="297"/>
      <c r="G50" s="297"/>
      <c r="H50" s="297"/>
      <c r="I50" s="297"/>
      <c r="J50" s="297"/>
      <c r="K50" s="297"/>
      <c r="L50" s="297"/>
      <c r="M50" s="305"/>
      <c r="N50" s="297"/>
      <c r="O50" s="297"/>
      <c r="P50" s="297"/>
      <c r="Q50" s="297"/>
      <c r="R50" s="301">
        <v>25.05</v>
      </c>
      <c r="S50" s="300">
        <v>25.05</v>
      </c>
      <c r="T50" s="301">
        <v>1.2525000000000002</v>
      </c>
      <c r="U50" s="303">
        <v>26.302500000000002</v>
      </c>
      <c r="V50" s="26">
        <v>9.2935675</v>
      </c>
      <c r="W50" s="33"/>
      <c r="X50" s="33"/>
      <c r="Y50" s="33"/>
      <c r="Z50" s="33"/>
      <c r="AA50" s="33"/>
      <c r="AB50" s="33"/>
      <c r="AC50" s="33"/>
      <c r="AD50" s="33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</row>
    <row r="51" spans="1:47" s="35" customFormat="1" ht="12.75">
      <c r="A51" s="279" t="s">
        <v>106</v>
      </c>
      <c r="B51" s="297"/>
      <c r="C51" s="297"/>
      <c r="D51" s="297"/>
      <c r="E51" s="297"/>
      <c r="F51" s="297"/>
      <c r="G51" s="297"/>
      <c r="H51" s="297"/>
      <c r="I51" s="297"/>
      <c r="J51" s="297"/>
      <c r="K51" s="297"/>
      <c r="L51" s="297"/>
      <c r="M51" s="305"/>
      <c r="N51" s="297"/>
      <c r="O51" s="297"/>
      <c r="P51" s="297"/>
      <c r="Q51" s="297"/>
      <c r="R51" s="301">
        <v>1.7702033333333334</v>
      </c>
      <c r="S51" s="301">
        <v>1.7702033333333334</v>
      </c>
      <c r="T51" s="301"/>
      <c r="U51" s="302">
        <v>1.7702033333333334</v>
      </c>
      <c r="V51" s="26">
        <v>9.367325972222222</v>
      </c>
      <c r="W51" s="33"/>
      <c r="X51" s="33"/>
      <c r="Y51" s="33"/>
      <c r="Z51" s="33"/>
      <c r="AA51" s="33"/>
      <c r="AB51" s="33"/>
      <c r="AC51" s="33"/>
      <c r="AD51" s="33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</row>
    <row r="52" spans="1:47" s="24" customFormat="1" ht="12.75" outlineLevel="1">
      <c r="A52" s="280" t="s">
        <v>107</v>
      </c>
      <c r="B52" s="297"/>
      <c r="C52" s="297"/>
      <c r="D52" s="297"/>
      <c r="E52" s="297"/>
      <c r="F52" s="297"/>
      <c r="G52" s="297"/>
      <c r="H52" s="297"/>
      <c r="I52" s="301">
        <v>0.3695</v>
      </c>
      <c r="J52" s="301">
        <v>1</v>
      </c>
      <c r="K52" s="301">
        <v>7.0000000000000007E-2</v>
      </c>
      <c r="L52" s="301">
        <v>53.35</v>
      </c>
      <c r="M52" s="301">
        <v>9.5</v>
      </c>
      <c r="N52" s="301">
        <v>9.5</v>
      </c>
      <c r="O52" s="301">
        <v>11.82</v>
      </c>
      <c r="P52" s="301">
        <v>3.1044</v>
      </c>
      <c r="Q52" s="301">
        <v>8.1</v>
      </c>
      <c r="R52" s="301">
        <v>125.57020333333332</v>
      </c>
      <c r="S52" s="301">
        <v>214.19460333333333</v>
      </c>
      <c r="T52" s="301">
        <v>10.621220000000001</v>
      </c>
      <c r="U52" s="302">
        <v>224.81582333333336</v>
      </c>
      <c r="V52" s="29">
        <v>9.3673259722222237</v>
      </c>
      <c r="W52" s="33"/>
      <c r="X52" s="33"/>
      <c r="Y52" s="33"/>
      <c r="Z52" s="33"/>
      <c r="AA52" s="33"/>
      <c r="AB52" s="33"/>
      <c r="AC52" s="33"/>
      <c r="AD52" s="33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</row>
    <row r="53" spans="1:47" s="25" customFormat="1" ht="12" outlineLevel="1">
      <c r="A53" s="284"/>
      <c r="B53" s="190"/>
      <c r="C53" s="190"/>
      <c r="D53" s="190"/>
      <c r="E53" s="190"/>
      <c r="F53" s="190"/>
      <c r="G53" s="190"/>
      <c r="H53" s="190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2"/>
      <c r="V53" s="29"/>
      <c r="W53" s="33"/>
      <c r="X53" s="33"/>
      <c r="Y53" s="33"/>
      <c r="Z53" s="33"/>
      <c r="AA53" s="33"/>
      <c r="AB53" s="33"/>
      <c r="AC53" s="33"/>
      <c r="AD53" s="33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</row>
    <row r="54" spans="1:47" s="25" customFormat="1" ht="12.75" outlineLevel="1" thickBot="1">
      <c r="A54" s="282"/>
      <c r="B54" s="253"/>
      <c r="C54" s="253"/>
      <c r="D54" s="262" t="s">
        <v>121</v>
      </c>
      <c r="E54" s="253"/>
      <c r="F54" s="253"/>
      <c r="G54" s="253"/>
      <c r="H54" s="253"/>
      <c r="I54" s="253"/>
      <c r="J54" s="263"/>
      <c r="K54" s="253"/>
      <c r="L54" s="253"/>
      <c r="M54" s="253"/>
      <c r="N54" s="253"/>
      <c r="O54" s="253"/>
      <c r="P54" s="253"/>
      <c r="Q54" s="253"/>
      <c r="R54" s="253"/>
      <c r="S54" s="253"/>
      <c r="T54" s="253"/>
      <c r="U54" s="256"/>
      <c r="V54" s="29"/>
      <c r="W54" s="33"/>
      <c r="X54" s="33"/>
      <c r="Y54" s="33"/>
      <c r="Z54" s="33"/>
      <c r="AA54" s="33"/>
      <c r="AB54" s="33"/>
      <c r="AC54" s="33"/>
      <c r="AD54" s="33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</row>
    <row r="55" spans="1:47" s="25" customFormat="1" ht="12.75" outlineLevel="1">
      <c r="A55" s="285" t="s">
        <v>109</v>
      </c>
      <c r="B55" s="306" t="s">
        <v>122</v>
      </c>
      <c r="C55" s="306">
        <v>2587</v>
      </c>
      <c r="D55" s="306">
        <v>3143</v>
      </c>
      <c r="E55" s="306">
        <v>556</v>
      </c>
      <c r="F55" s="306">
        <v>155.6</v>
      </c>
      <c r="G55" s="306">
        <v>800</v>
      </c>
      <c r="H55" s="306">
        <v>556</v>
      </c>
      <c r="I55" s="307">
        <v>0.69499999999999995</v>
      </c>
      <c r="J55" s="308">
        <v>1</v>
      </c>
      <c r="K55" s="307">
        <v>0.08</v>
      </c>
      <c r="L55" s="309">
        <v>48.25</v>
      </c>
      <c r="M55" s="307">
        <v>9.5</v>
      </c>
      <c r="N55" s="307">
        <v>9.5</v>
      </c>
      <c r="O55" s="307">
        <v>8.9</v>
      </c>
      <c r="P55" s="307">
        <v>8.9575499999999995</v>
      </c>
      <c r="Q55" s="306">
        <v>14.1</v>
      </c>
      <c r="R55" s="306">
        <v>12.2</v>
      </c>
      <c r="S55" s="309">
        <v>101.90755</v>
      </c>
      <c r="T55" s="309">
        <v>5.0953775000000006</v>
      </c>
      <c r="U55" s="310">
        <v>107.0029275</v>
      </c>
      <c r="V55" s="26">
        <v>30.893642291666666</v>
      </c>
      <c r="W55" s="34"/>
      <c r="X55" s="34"/>
      <c r="Y55" s="34"/>
      <c r="Z55" s="34"/>
      <c r="AA55" s="34"/>
      <c r="AB55" s="34"/>
      <c r="AC55" s="34"/>
      <c r="AD55" s="3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</row>
    <row r="56" spans="1:47" s="25" customFormat="1" ht="12.75" outlineLevel="1">
      <c r="A56" s="279" t="s">
        <v>111</v>
      </c>
      <c r="B56" s="297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305"/>
      <c r="N56" s="297"/>
      <c r="O56" s="297"/>
      <c r="P56" s="297"/>
      <c r="Q56" s="297"/>
      <c r="R56" s="301">
        <v>13</v>
      </c>
      <c r="S56" s="301">
        <v>13</v>
      </c>
      <c r="T56" s="301">
        <v>0.65</v>
      </c>
      <c r="U56" s="303">
        <v>13.65</v>
      </c>
      <c r="V56" s="26">
        <v>31.462392291666667</v>
      </c>
      <c r="W56" s="33"/>
      <c r="X56" s="33"/>
      <c r="Y56" s="33"/>
      <c r="Z56" s="33"/>
      <c r="AA56" s="33"/>
      <c r="AB56" s="33"/>
      <c r="AC56" s="33"/>
      <c r="AD56" s="33"/>
    </row>
    <row r="57" spans="1:47" s="25" customFormat="1" ht="12.75" outlineLevel="1">
      <c r="A57" s="279" t="s">
        <v>123</v>
      </c>
      <c r="B57" s="297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305"/>
      <c r="N57" s="297"/>
      <c r="O57" s="297"/>
      <c r="P57" s="297"/>
      <c r="Q57" s="297"/>
      <c r="R57" s="300">
        <v>66.349999999999994</v>
      </c>
      <c r="S57" s="301">
        <v>66.349999999999994</v>
      </c>
      <c r="T57" s="301">
        <v>3.3174999999999999</v>
      </c>
      <c r="U57" s="303">
        <v>69.66749999999999</v>
      </c>
      <c r="V57" s="26">
        <v>34.36520479166667</v>
      </c>
      <c r="W57" s="33"/>
      <c r="X57" s="33"/>
      <c r="Y57" s="33"/>
      <c r="Z57" s="33"/>
      <c r="AA57" s="33"/>
      <c r="AB57" s="33"/>
      <c r="AC57" s="33"/>
      <c r="AD57" s="33"/>
    </row>
    <row r="58" spans="1:47" s="25" customFormat="1" ht="12.75" outlineLevel="1">
      <c r="A58" s="279" t="s">
        <v>113</v>
      </c>
      <c r="B58" s="297"/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305"/>
      <c r="N58" s="297"/>
      <c r="O58" s="297"/>
      <c r="P58" s="297"/>
      <c r="Q58" s="297"/>
      <c r="R58" s="301">
        <v>80.25</v>
      </c>
      <c r="S58" s="301">
        <v>80.25</v>
      </c>
      <c r="T58" s="301">
        <v>4.0125000000000002</v>
      </c>
      <c r="U58" s="303">
        <v>84.262500000000003</v>
      </c>
      <c r="V58" s="26">
        <v>37.876142291666667</v>
      </c>
      <c r="W58" s="33"/>
      <c r="X58" s="33"/>
      <c r="Y58" s="33"/>
      <c r="Z58" s="33"/>
      <c r="AA58" s="33"/>
      <c r="AB58" s="33"/>
      <c r="AC58" s="33"/>
      <c r="AD58" s="33"/>
    </row>
    <row r="59" spans="1:47" s="35" customFormat="1" ht="12.75">
      <c r="A59" s="279" t="s">
        <v>106</v>
      </c>
      <c r="B59" s="297"/>
      <c r="C59" s="297"/>
      <c r="D59" s="297"/>
      <c r="E59" s="297"/>
      <c r="F59" s="297"/>
      <c r="G59" s="297"/>
      <c r="H59" s="297"/>
      <c r="I59" s="297"/>
      <c r="J59" s="297"/>
      <c r="K59" s="297"/>
      <c r="L59" s="297"/>
      <c r="M59" s="305"/>
      <c r="N59" s="297"/>
      <c r="O59" s="297"/>
      <c r="P59" s="297"/>
      <c r="Q59" s="297"/>
      <c r="R59" s="301">
        <v>2.1792295833333331</v>
      </c>
      <c r="S59" s="301">
        <v>2.1792295833333331</v>
      </c>
      <c r="T59" s="301"/>
      <c r="U59" s="302">
        <v>2.1792295833333331</v>
      </c>
      <c r="V59" s="26">
        <v>37.966943524305556</v>
      </c>
      <c r="W59" s="33"/>
      <c r="X59" s="33"/>
      <c r="Y59" s="33"/>
      <c r="Z59" s="33"/>
      <c r="AA59" s="33"/>
      <c r="AB59" s="33"/>
      <c r="AC59" s="33"/>
      <c r="AD59" s="33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</row>
    <row r="60" spans="1:47" s="24" customFormat="1" ht="12.75" outlineLevel="1">
      <c r="A60" s="280" t="s">
        <v>107</v>
      </c>
      <c r="B60" s="297"/>
      <c r="C60" s="297"/>
      <c r="D60" s="297"/>
      <c r="E60" s="297"/>
      <c r="F60" s="297"/>
      <c r="G60" s="297"/>
      <c r="H60" s="297"/>
      <c r="I60" s="301">
        <v>0.69499999999999995</v>
      </c>
      <c r="J60" s="301">
        <v>1</v>
      </c>
      <c r="K60" s="301">
        <v>0.08</v>
      </c>
      <c r="L60" s="301">
        <v>48.25</v>
      </c>
      <c r="M60" s="301">
        <v>9.5</v>
      </c>
      <c r="N60" s="301">
        <v>9.5</v>
      </c>
      <c r="O60" s="301">
        <v>8.9</v>
      </c>
      <c r="P60" s="301">
        <v>8.9575499999999995</v>
      </c>
      <c r="Q60" s="301">
        <v>14.1</v>
      </c>
      <c r="R60" s="301">
        <v>173.97922958333334</v>
      </c>
      <c r="S60" s="301">
        <v>263.6867795833333</v>
      </c>
      <c r="T60" s="301">
        <v>13.075377500000002</v>
      </c>
      <c r="U60" s="302">
        <v>276.76215708333331</v>
      </c>
      <c r="V60" s="29">
        <v>11.531756545138888</v>
      </c>
      <c r="W60" s="33"/>
      <c r="X60" s="33"/>
      <c r="Y60" s="33"/>
      <c r="Z60" s="33"/>
      <c r="AA60" s="33"/>
      <c r="AB60" s="33"/>
      <c r="AC60" s="33"/>
      <c r="AD60" s="33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</row>
    <row r="61" spans="1:47" s="25" customFormat="1" ht="12" outlineLevel="1">
      <c r="A61" s="284"/>
      <c r="B61" s="190"/>
      <c r="C61" s="190"/>
      <c r="D61" s="190"/>
      <c r="E61" s="190"/>
      <c r="F61" s="190"/>
      <c r="G61" s="190"/>
      <c r="H61" s="190"/>
      <c r="I61" s="191"/>
      <c r="J61" s="193"/>
      <c r="K61" s="190"/>
      <c r="L61" s="191"/>
      <c r="M61" s="194"/>
      <c r="N61" s="191"/>
      <c r="O61" s="191"/>
      <c r="P61" s="191"/>
      <c r="Q61" s="191"/>
      <c r="R61" s="191"/>
      <c r="S61" s="191"/>
      <c r="T61" s="191"/>
      <c r="U61" s="192"/>
      <c r="V61" s="26"/>
      <c r="W61" s="33"/>
      <c r="X61" s="33"/>
      <c r="Y61" s="33"/>
      <c r="Z61" s="33"/>
      <c r="AA61" s="33"/>
      <c r="AB61" s="33"/>
      <c r="AC61" s="33"/>
      <c r="AD61" s="33"/>
    </row>
    <row r="62" spans="1:47" s="25" customFormat="1" ht="12.75" outlineLevel="1" thickBot="1">
      <c r="A62" s="282"/>
      <c r="B62" s="253"/>
      <c r="C62" s="253"/>
      <c r="D62" s="262" t="s">
        <v>124</v>
      </c>
      <c r="E62" s="253"/>
      <c r="F62" s="253"/>
      <c r="G62" s="253"/>
      <c r="H62" s="253"/>
      <c r="I62" s="253"/>
      <c r="J62" s="263"/>
      <c r="K62" s="253"/>
      <c r="L62" s="253"/>
      <c r="M62" s="253"/>
      <c r="N62" s="253"/>
      <c r="O62" s="253"/>
      <c r="P62" s="253"/>
      <c r="Q62" s="253"/>
      <c r="R62" s="253"/>
      <c r="S62" s="253"/>
      <c r="T62" s="253"/>
      <c r="U62" s="256"/>
      <c r="V62" s="29"/>
      <c r="W62" s="33"/>
      <c r="X62" s="33"/>
      <c r="Y62" s="33"/>
      <c r="Z62" s="33"/>
      <c r="AA62" s="33"/>
      <c r="AB62" s="33"/>
      <c r="AC62" s="33"/>
      <c r="AD62" s="33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</row>
    <row r="63" spans="1:47" s="25" customFormat="1" ht="12.75" outlineLevel="1">
      <c r="A63" s="285" t="s">
        <v>109</v>
      </c>
      <c r="B63" s="306" t="s">
        <v>122</v>
      </c>
      <c r="C63" s="306">
        <v>2767</v>
      </c>
      <c r="D63" s="306">
        <v>3790</v>
      </c>
      <c r="E63" s="306">
        <v>1023</v>
      </c>
      <c r="F63" s="306">
        <v>155.6</v>
      </c>
      <c r="G63" s="306">
        <v>800</v>
      </c>
      <c r="H63" s="306">
        <v>1023</v>
      </c>
      <c r="I63" s="307">
        <v>1.2787500000000001</v>
      </c>
      <c r="J63" s="308">
        <v>2</v>
      </c>
      <c r="K63" s="307">
        <v>0.18</v>
      </c>
      <c r="L63" s="309">
        <v>185</v>
      </c>
      <c r="M63" s="307">
        <v>22.1</v>
      </c>
      <c r="N63" s="307">
        <v>44.2</v>
      </c>
      <c r="O63" s="307">
        <v>16.37</v>
      </c>
      <c r="P63" s="307">
        <v>21.603000000000002</v>
      </c>
      <c r="Q63" s="306">
        <v>8.1</v>
      </c>
      <c r="R63" s="306">
        <v>12.2</v>
      </c>
      <c r="S63" s="309">
        <v>287.47300000000001</v>
      </c>
      <c r="T63" s="309">
        <v>14.373650000000001</v>
      </c>
      <c r="U63" s="310">
        <v>301.84665000000001</v>
      </c>
      <c r="V63" s="26">
        <v>39.012130729166664</v>
      </c>
      <c r="W63" s="27"/>
      <c r="X63" s="27"/>
      <c r="Y63" s="27"/>
      <c r="Z63" s="27"/>
      <c r="AA63" s="27"/>
      <c r="AB63" s="27"/>
      <c r="AC63" s="27"/>
      <c r="AD63" s="27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</row>
    <row r="64" spans="1:47" s="25" customFormat="1" ht="12.75" outlineLevel="1">
      <c r="A64" s="279" t="s">
        <v>111</v>
      </c>
      <c r="B64" s="297"/>
      <c r="C64" s="297"/>
      <c r="D64" s="297"/>
      <c r="E64" s="297"/>
      <c r="F64" s="297"/>
      <c r="G64" s="297"/>
      <c r="H64" s="297"/>
      <c r="I64" s="297"/>
      <c r="J64" s="297"/>
      <c r="K64" s="297"/>
      <c r="L64" s="297"/>
      <c r="M64" s="305"/>
      <c r="N64" s="297"/>
      <c r="O64" s="297"/>
      <c r="P64" s="297"/>
      <c r="Q64" s="297"/>
      <c r="R64" s="301">
        <v>50.4</v>
      </c>
      <c r="S64" s="301">
        <v>50.4</v>
      </c>
      <c r="T64" s="301">
        <v>2.52</v>
      </c>
      <c r="U64" s="303">
        <v>52.92</v>
      </c>
      <c r="V64" s="26">
        <v>41.217130729166662</v>
      </c>
      <c r="W64" s="28"/>
      <c r="X64" s="28"/>
      <c r="Y64" s="28"/>
      <c r="Z64" s="28"/>
      <c r="AA64" s="28"/>
      <c r="AB64" s="28"/>
      <c r="AC64" s="28"/>
      <c r="AD64" s="28"/>
    </row>
    <row r="65" spans="1:47" s="25" customFormat="1" ht="12.75" outlineLevel="1">
      <c r="A65" s="279" t="s">
        <v>125</v>
      </c>
      <c r="B65" s="297"/>
      <c r="C65" s="297"/>
      <c r="D65" s="297"/>
      <c r="E65" s="297"/>
      <c r="F65" s="297"/>
      <c r="G65" s="297"/>
      <c r="H65" s="297"/>
      <c r="I65" s="297"/>
      <c r="J65" s="297"/>
      <c r="K65" s="297"/>
      <c r="L65" s="297"/>
      <c r="M65" s="305"/>
      <c r="N65" s="297"/>
      <c r="O65" s="297"/>
      <c r="P65" s="297"/>
      <c r="Q65" s="297"/>
      <c r="R65" s="300">
        <v>57.35</v>
      </c>
      <c r="S65" s="301">
        <v>57.35</v>
      </c>
      <c r="T65" s="301">
        <v>2.8675000000000002</v>
      </c>
      <c r="U65" s="303">
        <v>60.217500000000001</v>
      </c>
      <c r="V65" s="26">
        <v>43.726193229166661</v>
      </c>
      <c r="W65" s="28"/>
      <c r="X65" s="28"/>
      <c r="Y65" s="28"/>
      <c r="Z65" s="28"/>
      <c r="AA65" s="28"/>
      <c r="AB65" s="28"/>
      <c r="AC65" s="28"/>
      <c r="AD65" s="28"/>
    </row>
    <row r="66" spans="1:47" s="25" customFormat="1" ht="12.75" outlineLevel="1">
      <c r="A66" s="279" t="s">
        <v>118</v>
      </c>
      <c r="B66" s="297"/>
      <c r="C66" s="297"/>
      <c r="D66" s="297"/>
      <c r="E66" s="297"/>
      <c r="F66" s="311"/>
      <c r="G66" s="311"/>
      <c r="H66" s="297"/>
      <c r="I66" s="297"/>
      <c r="J66" s="301"/>
      <c r="K66" s="297"/>
      <c r="L66" s="297"/>
      <c r="M66" s="297"/>
      <c r="N66" s="300"/>
      <c r="O66" s="297"/>
      <c r="P66" s="301"/>
      <c r="Q66" s="297"/>
      <c r="R66" s="300">
        <v>1.8</v>
      </c>
      <c r="S66" s="300">
        <v>4.2</v>
      </c>
      <c r="T66" s="301">
        <v>0.21000000000000002</v>
      </c>
      <c r="U66" s="303">
        <v>4.41</v>
      </c>
      <c r="V66" s="26">
        <v>43.909943229166664</v>
      </c>
      <c r="W66" s="28"/>
      <c r="X66" s="28"/>
      <c r="Y66" s="28"/>
      <c r="Z66" s="28"/>
      <c r="AA66" s="28"/>
      <c r="AB66" s="28"/>
      <c r="AC66" s="28"/>
      <c r="AD66" s="28"/>
    </row>
    <row r="67" spans="1:47" s="25" customFormat="1" ht="12.75">
      <c r="A67" s="287" t="s">
        <v>113</v>
      </c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4"/>
      <c r="N67" s="313"/>
      <c r="O67" s="313"/>
      <c r="P67" s="313"/>
      <c r="Q67" s="313"/>
      <c r="R67" s="295">
        <v>68.05</v>
      </c>
      <c r="S67" s="293">
        <v>68.05</v>
      </c>
      <c r="T67" s="295">
        <v>3.4024999999999999</v>
      </c>
      <c r="U67" s="315">
        <v>71.452500000000001</v>
      </c>
      <c r="V67" s="26">
        <v>46.887130729166664</v>
      </c>
      <c r="W67" s="28"/>
      <c r="X67" s="28"/>
      <c r="Y67" s="28"/>
      <c r="Z67" s="28"/>
      <c r="AA67" s="28"/>
      <c r="AB67" s="28"/>
      <c r="AC67" s="28"/>
      <c r="AD67" s="28"/>
    </row>
    <row r="68" spans="1:47" s="25" customFormat="1" ht="12.75">
      <c r="A68" s="279" t="s">
        <v>106</v>
      </c>
      <c r="B68" s="297"/>
      <c r="C68" s="297"/>
      <c r="D68" s="297"/>
      <c r="E68" s="297"/>
      <c r="F68" s="297"/>
      <c r="G68" s="297"/>
      <c r="H68" s="297"/>
      <c r="I68" s="297"/>
      <c r="J68" s="297"/>
      <c r="K68" s="297"/>
      <c r="L68" s="297"/>
      <c r="M68" s="305"/>
      <c r="N68" s="297"/>
      <c r="O68" s="297"/>
      <c r="P68" s="297"/>
      <c r="Q68" s="297"/>
      <c r="R68" s="301">
        <v>3.8956083333333336</v>
      </c>
      <c r="S68" s="301">
        <v>3.8956083333333336</v>
      </c>
      <c r="T68" s="301"/>
      <c r="U68" s="302">
        <v>3.8956083333333336</v>
      </c>
      <c r="V68" s="26">
        <v>47.049447743055552</v>
      </c>
      <c r="W68" s="28"/>
      <c r="X68" s="28"/>
      <c r="Y68" s="28"/>
      <c r="Z68" s="28"/>
      <c r="AA68" s="28"/>
      <c r="AB68" s="28"/>
      <c r="AC68" s="28"/>
      <c r="AD68" s="28"/>
    </row>
    <row r="69" spans="1:47" s="25" customFormat="1" ht="12.75">
      <c r="A69" s="280" t="s">
        <v>107</v>
      </c>
      <c r="B69" s="297"/>
      <c r="C69" s="297"/>
      <c r="D69" s="297"/>
      <c r="E69" s="297"/>
      <c r="F69" s="297"/>
      <c r="G69" s="297"/>
      <c r="H69" s="297"/>
      <c r="I69" s="301">
        <v>1.2787500000000001</v>
      </c>
      <c r="J69" s="301">
        <v>2</v>
      </c>
      <c r="K69" s="301">
        <v>0.18</v>
      </c>
      <c r="L69" s="301">
        <v>185</v>
      </c>
      <c r="M69" s="301">
        <v>22.1</v>
      </c>
      <c r="N69" s="301">
        <v>44.2</v>
      </c>
      <c r="O69" s="301">
        <v>16.37</v>
      </c>
      <c r="P69" s="301">
        <v>21.603000000000002</v>
      </c>
      <c r="Q69" s="301">
        <v>8.1</v>
      </c>
      <c r="R69" s="301">
        <v>193.69560833333333</v>
      </c>
      <c r="S69" s="301">
        <v>471.36860833333333</v>
      </c>
      <c r="T69" s="301">
        <v>23.373650000000001</v>
      </c>
      <c r="U69" s="302">
        <v>494.74225833333333</v>
      </c>
      <c r="V69" s="29">
        <v>20.61426076388889</v>
      </c>
      <c r="W69" s="28"/>
      <c r="X69" s="28"/>
      <c r="Y69" s="28"/>
      <c r="Z69" s="28"/>
      <c r="AA69" s="28"/>
      <c r="AB69" s="28"/>
      <c r="AC69" s="28"/>
      <c r="AD69" s="28"/>
    </row>
    <row r="70" spans="1:47" s="25" customFormat="1" ht="12.75">
      <c r="A70" s="284"/>
      <c r="B70" s="316"/>
      <c r="C70" s="316"/>
      <c r="D70" s="316"/>
      <c r="E70" s="316"/>
      <c r="F70" s="316"/>
      <c r="G70" s="316"/>
      <c r="H70" s="316"/>
      <c r="I70" s="317"/>
      <c r="J70" s="318"/>
      <c r="K70" s="316"/>
      <c r="L70" s="317"/>
      <c r="M70" s="319"/>
      <c r="N70" s="317"/>
      <c r="O70" s="317"/>
      <c r="P70" s="317"/>
      <c r="Q70" s="317"/>
      <c r="R70" s="317"/>
      <c r="S70" s="317"/>
      <c r="T70" s="317"/>
      <c r="U70" s="320"/>
      <c r="V70" s="26"/>
      <c r="W70" s="28"/>
      <c r="X70" s="28"/>
      <c r="Y70" s="28"/>
      <c r="Z70" s="28"/>
      <c r="AA70" s="28"/>
      <c r="AB70" s="28"/>
      <c r="AC70" s="28"/>
      <c r="AD70" s="28"/>
    </row>
    <row r="71" spans="1:47" s="25" customFormat="1" ht="13.5" thickBot="1">
      <c r="A71" s="286" t="s">
        <v>126</v>
      </c>
      <c r="B71" s="321"/>
      <c r="C71" s="321"/>
      <c r="D71" s="321"/>
      <c r="E71" s="321"/>
      <c r="F71" s="321"/>
      <c r="G71" s="321"/>
      <c r="H71" s="322">
        <v>4166</v>
      </c>
      <c r="I71" s="322">
        <v>3.8534423076923074</v>
      </c>
      <c r="J71" s="322">
        <v>8</v>
      </c>
      <c r="K71" s="322">
        <v>0.46</v>
      </c>
      <c r="L71" s="322">
        <v>581.26</v>
      </c>
      <c r="M71" s="322">
        <v>48.22</v>
      </c>
      <c r="N71" s="322">
        <v>89.820000000000007</v>
      </c>
      <c r="O71" s="322">
        <v>69.600000000000009</v>
      </c>
      <c r="P71" s="322">
        <v>42.44885</v>
      </c>
      <c r="Q71" s="322">
        <v>37.75</v>
      </c>
      <c r="R71" s="322">
        <v>719.14301708333335</v>
      </c>
      <c r="S71" s="322">
        <v>1557.571867083333</v>
      </c>
      <c r="T71" s="322">
        <v>77.387942499999994</v>
      </c>
      <c r="U71" s="323">
        <v>1634.9647262499998</v>
      </c>
      <c r="V71" s="29">
        <v>68.123530260416658</v>
      </c>
      <c r="W71" s="28"/>
      <c r="X71" s="28"/>
      <c r="Y71" s="28"/>
      <c r="Z71" s="28"/>
      <c r="AA71" s="28"/>
      <c r="AB71" s="28"/>
      <c r="AC71" s="28"/>
      <c r="AD71" s="28"/>
    </row>
    <row r="72" spans="1:47" s="25" customFormat="1" ht="12">
      <c r="A72" s="36"/>
      <c r="B72" s="36"/>
      <c r="C72" s="36"/>
      <c r="D72" s="36"/>
      <c r="E72" s="36"/>
      <c r="F72" s="36"/>
      <c r="G72" s="36"/>
      <c r="H72" s="36"/>
      <c r="I72" s="37"/>
      <c r="J72" s="37"/>
      <c r="K72" s="36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1"/>
      <c r="W72" s="28"/>
      <c r="X72" s="28"/>
      <c r="Y72" s="28"/>
      <c r="Z72" s="28"/>
      <c r="AA72" s="28"/>
      <c r="AB72" s="28"/>
      <c r="AC72" s="28"/>
      <c r="AD72" s="28"/>
    </row>
    <row r="73" spans="1:47" s="25" customFormat="1" ht="12" customHeight="1">
      <c r="A73" s="36"/>
      <c r="B73" s="36"/>
      <c r="C73" s="36"/>
      <c r="D73" s="36"/>
      <c r="E73" s="36"/>
      <c r="F73" s="199"/>
      <c r="G73" s="199"/>
      <c r="H73" s="199"/>
      <c r="I73" s="200"/>
      <c r="J73" s="200"/>
      <c r="K73" s="199"/>
      <c r="L73" s="200"/>
      <c r="M73" s="200"/>
      <c r="N73" s="200"/>
      <c r="O73" s="200"/>
      <c r="P73" s="200"/>
      <c r="Q73" s="200"/>
      <c r="R73" s="37"/>
      <c r="S73" s="37"/>
      <c r="T73" s="37"/>
      <c r="U73" s="37"/>
      <c r="V73" s="31"/>
      <c r="W73" s="28"/>
      <c r="X73" s="28"/>
      <c r="Y73" s="28"/>
      <c r="Z73" s="28"/>
      <c r="AA73" s="28"/>
      <c r="AB73" s="28"/>
      <c r="AC73" s="28"/>
      <c r="AD73" s="28"/>
    </row>
    <row r="74" spans="1:47" s="25" customFormat="1" ht="12" customHeight="1">
      <c r="A74" s="30"/>
      <c r="B74" s="30"/>
      <c r="C74" s="30"/>
      <c r="D74" s="30"/>
      <c r="E74" s="30"/>
      <c r="F74" s="195"/>
      <c r="G74" s="195" t="s">
        <v>127</v>
      </c>
      <c r="H74" s="195"/>
      <c r="I74" s="195"/>
      <c r="J74" s="195"/>
      <c r="K74" s="195"/>
      <c r="L74" s="195"/>
      <c r="M74" s="195"/>
      <c r="N74" s="195"/>
      <c r="O74" s="201">
        <v>68.123530260416658</v>
      </c>
      <c r="P74" s="196"/>
      <c r="Q74" s="202"/>
      <c r="R74" s="23"/>
      <c r="S74" s="23"/>
      <c r="T74" s="23"/>
      <c r="U74" s="23"/>
      <c r="V74" s="31"/>
      <c r="W74" s="28"/>
      <c r="X74" s="28"/>
      <c r="Y74" s="28"/>
      <c r="Z74" s="28"/>
      <c r="AA74" s="28"/>
      <c r="AB74" s="28"/>
      <c r="AC74" s="28"/>
      <c r="AD74" s="28"/>
    </row>
    <row r="75" spans="1:47" s="25" customFormat="1" ht="14.25" customHeight="1">
      <c r="A75" s="30"/>
      <c r="B75" s="30"/>
      <c r="C75" s="30"/>
      <c r="D75" s="30"/>
      <c r="E75" s="30"/>
      <c r="F75" s="198"/>
      <c r="G75" s="197" t="s">
        <v>128</v>
      </c>
      <c r="H75" s="197"/>
      <c r="I75" s="197"/>
      <c r="J75" s="198"/>
      <c r="K75" s="198"/>
      <c r="L75" s="198"/>
      <c r="M75" s="198"/>
      <c r="N75" s="198"/>
      <c r="O75" s="203">
        <v>1736.4044339424479</v>
      </c>
      <c r="P75" s="198"/>
      <c r="Q75" s="202"/>
      <c r="R75" s="30"/>
      <c r="S75" s="30"/>
      <c r="T75" s="30"/>
      <c r="U75" s="30"/>
      <c r="V75" s="31"/>
      <c r="W75" s="28"/>
      <c r="X75" s="28"/>
      <c r="Y75" s="28"/>
      <c r="Z75" s="28"/>
      <c r="AA75" s="38"/>
      <c r="AB75" s="38"/>
      <c r="AC75" s="38"/>
      <c r="AD75" s="28"/>
    </row>
    <row r="76" spans="1:47">
      <c r="A76" s="30"/>
      <c r="B76" s="30"/>
      <c r="C76" s="30"/>
      <c r="D76" s="30"/>
      <c r="E76" s="30"/>
      <c r="F76" s="30"/>
      <c r="G76" s="30"/>
      <c r="H76" s="23"/>
      <c r="I76" s="23"/>
      <c r="J76" s="30"/>
      <c r="K76" s="30"/>
      <c r="L76" s="30"/>
      <c r="M76" s="30"/>
      <c r="N76" s="30"/>
      <c r="O76" s="39"/>
      <c r="P76" s="30"/>
      <c r="Q76" s="30"/>
      <c r="R76" s="30"/>
      <c r="S76" s="30"/>
      <c r="T76" s="30"/>
      <c r="U76" s="30"/>
      <c r="V76" s="31"/>
      <c r="W76" s="28"/>
      <c r="X76" s="28"/>
      <c r="Y76" s="28"/>
      <c r="Z76" s="28"/>
      <c r="AA76" s="38"/>
      <c r="AB76" s="38"/>
      <c r="AC76" s="38"/>
      <c r="AD76" s="28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</row>
    <row r="77" spans="1:47">
      <c r="A77" s="30"/>
      <c r="B77" s="30"/>
      <c r="C77" s="30"/>
      <c r="D77" s="30"/>
      <c r="E77" s="30"/>
      <c r="F77" s="30"/>
      <c r="G77" s="30"/>
      <c r="H77" s="23"/>
      <c r="I77" s="23"/>
      <c r="J77" s="30"/>
      <c r="K77" s="30"/>
      <c r="L77" s="30"/>
      <c r="M77" s="30"/>
      <c r="N77" s="30"/>
      <c r="O77" s="39"/>
      <c r="P77" s="30"/>
      <c r="Q77" s="30"/>
      <c r="R77" s="30"/>
      <c r="S77" s="30"/>
      <c r="T77" s="30"/>
      <c r="U77" s="30"/>
      <c r="V77" s="31"/>
      <c r="W77" s="28"/>
      <c r="X77" s="28"/>
      <c r="Y77" s="28"/>
      <c r="Z77" s="28"/>
      <c r="AA77" s="38"/>
      <c r="AB77" s="38"/>
      <c r="AC77" s="38"/>
      <c r="AD77" s="28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</row>
    <row r="78" spans="1:47" ht="14.25">
      <c r="A78" s="18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18"/>
      <c r="M78" s="18"/>
      <c r="N78" s="18"/>
      <c r="O78" s="18"/>
      <c r="P78" s="18"/>
      <c r="Q78" s="18"/>
      <c r="R78" s="18"/>
      <c r="S78" s="18"/>
      <c r="T78" s="18"/>
      <c r="U78" s="18"/>
      <c r="W78" s="19"/>
      <c r="X78" s="19"/>
      <c r="Y78" s="19"/>
      <c r="Z78" s="19"/>
      <c r="AA78" s="19"/>
      <c r="AB78" s="19"/>
      <c r="AC78" s="19"/>
      <c r="AD78" s="19"/>
    </row>
    <row r="79" spans="1:47" ht="14.25">
      <c r="A79" s="18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18"/>
      <c r="M79" s="18"/>
      <c r="N79" s="18"/>
      <c r="O79" s="18"/>
      <c r="P79" s="18"/>
      <c r="Q79" s="18"/>
      <c r="R79" s="18"/>
      <c r="S79" s="18"/>
      <c r="T79" s="18"/>
      <c r="U79" s="18"/>
      <c r="W79" s="19"/>
      <c r="X79" s="19"/>
      <c r="Y79" s="19"/>
      <c r="Z79" s="19"/>
      <c r="AA79" s="19"/>
      <c r="AB79" s="19"/>
      <c r="AC79" s="19"/>
      <c r="AD79" s="19"/>
    </row>
    <row r="80" spans="1:47" ht="14.25">
      <c r="A80" s="18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18"/>
      <c r="M80" s="18"/>
      <c r="N80" s="18"/>
      <c r="O80" s="18"/>
      <c r="P80" s="18"/>
      <c r="Q80" s="18"/>
      <c r="R80" s="18"/>
      <c r="S80" s="18"/>
      <c r="T80" s="18"/>
      <c r="U80" s="18"/>
      <c r="W80" s="19"/>
      <c r="X80" s="19"/>
      <c r="Y80" s="19"/>
      <c r="Z80" s="19"/>
      <c r="AA80" s="19"/>
      <c r="AB80" s="19"/>
      <c r="AC80" s="19"/>
      <c r="AD80" s="19"/>
    </row>
    <row r="81" spans="1:30" ht="14.25">
      <c r="A81" s="18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18"/>
      <c r="M81" s="18"/>
      <c r="N81" s="18"/>
      <c r="O81" s="18"/>
      <c r="P81" s="18"/>
      <c r="Q81" s="18"/>
      <c r="R81" s="18"/>
      <c r="S81" s="18"/>
      <c r="T81" s="18"/>
      <c r="U81" s="18"/>
      <c r="W81" s="19"/>
      <c r="X81" s="19"/>
      <c r="Y81" s="19"/>
      <c r="Z81" s="19"/>
      <c r="AA81" s="19"/>
      <c r="AB81" s="19"/>
      <c r="AC81" s="19"/>
      <c r="AD81" s="19"/>
    </row>
    <row r="82" spans="1:30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W82" s="19"/>
      <c r="X82" s="19"/>
      <c r="Y82" s="19"/>
      <c r="Z82" s="19"/>
      <c r="AA82" s="19"/>
      <c r="AB82" s="19"/>
      <c r="AC82" s="19"/>
      <c r="AD82" s="19"/>
    </row>
    <row r="83" spans="1:30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W83" s="19"/>
      <c r="X83" s="19"/>
      <c r="Y83" s="19"/>
      <c r="Z83" s="19"/>
      <c r="AA83" s="19"/>
      <c r="AB83" s="19"/>
      <c r="AC83" s="19"/>
      <c r="AD83" s="19"/>
    </row>
    <row r="84" spans="1:30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W84" s="19"/>
      <c r="X84" s="19"/>
      <c r="Y84" s="19"/>
      <c r="Z84" s="19"/>
      <c r="AA84" s="19"/>
      <c r="AB84" s="19"/>
      <c r="AC84" s="19"/>
      <c r="AD84" s="19"/>
    </row>
    <row r="85" spans="1:30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W85" s="19"/>
      <c r="X85" s="19"/>
      <c r="Y85" s="19"/>
      <c r="Z85" s="19"/>
      <c r="AA85" s="19"/>
      <c r="AB85" s="19"/>
      <c r="AC85" s="19"/>
      <c r="AD85" s="19"/>
    </row>
    <row r="86" spans="1:30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W86" s="19"/>
      <c r="X86" s="19"/>
      <c r="Y86" s="19"/>
      <c r="Z86" s="19"/>
      <c r="AA86" s="19"/>
      <c r="AB86" s="19"/>
      <c r="AC86" s="19"/>
      <c r="AD86" s="19"/>
    </row>
    <row r="87" spans="1:30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W87" s="19"/>
      <c r="X87" s="19"/>
      <c r="Y87" s="19"/>
      <c r="Z87" s="19"/>
      <c r="AA87" s="19"/>
      <c r="AB87" s="19"/>
      <c r="AC87" s="19"/>
      <c r="AD87" s="19"/>
    </row>
    <row r="88" spans="1:30" ht="12" thickBot="1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W88" s="19"/>
      <c r="X88" s="19"/>
      <c r="Y88" s="19"/>
      <c r="Z88" s="19"/>
      <c r="AA88" s="19"/>
      <c r="AB88" s="19"/>
      <c r="AC88" s="19"/>
      <c r="AD88" s="19"/>
    </row>
    <row r="89" spans="1:30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W89" s="41"/>
      <c r="X89" s="19"/>
      <c r="Y89" s="19"/>
      <c r="Z89" s="19"/>
      <c r="AA89" s="19"/>
      <c r="AB89" s="19"/>
      <c r="AC89" s="19"/>
      <c r="AD89" s="19"/>
    </row>
    <row r="90" spans="1:30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W90" s="19"/>
      <c r="X90" s="19"/>
      <c r="Y90" s="19"/>
      <c r="Z90" s="19"/>
      <c r="AA90" s="19"/>
      <c r="AB90" s="19"/>
      <c r="AC90" s="19"/>
      <c r="AD90" s="19"/>
    </row>
    <row r="91" spans="1:30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W91" s="19"/>
      <c r="X91" s="19"/>
      <c r="Y91" s="19"/>
      <c r="Z91" s="19"/>
      <c r="AA91" s="19"/>
      <c r="AB91" s="19"/>
      <c r="AC91" s="19"/>
      <c r="AD91" s="19"/>
    </row>
    <row r="92" spans="1:30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W92" s="19"/>
      <c r="X92" s="19"/>
      <c r="Y92" s="19"/>
      <c r="Z92" s="19"/>
      <c r="AA92" s="19"/>
      <c r="AB92" s="19"/>
      <c r="AC92" s="19"/>
      <c r="AD92" s="19"/>
    </row>
    <row r="93" spans="1:30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W93" s="19"/>
      <c r="X93" s="19"/>
      <c r="Y93" s="19"/>
      <c r="Z93" s="19"/>
      <c r="AA93" s="19"/>
      <c r="AB93" s="19"/>
      <c r="AC93" s="19"/>
      <c r="AD93" s="19"/>
    </row>
    <row r="94" spans="1:30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W94" s="19"/>
      <c r="X94" s="19"/>
      <c r="Y94" s="19"/>
      <c r="Z94" s="19"/>
      <c r="AA94" s="19"/>
      <c r="AB94" s="19"/>
      <c r="AC94" s="19"/>
      <c r="AD94" s="19"/>
    </row>
    <row r="95" spans="1:30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W95" s="19"/>
      <c r="X95" s="19"/>
      <c r="Y95" s="19"/>
      <c r="Z95" s="19"/>
      <c r="AA95" s="19"/>
      <c r="AB95" s="19"/>
      <c r="AC95" s="19"/>
      <c r="AD95" s="19"/>
    </row>
    <row r="96" spans="1:30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W96" s="19"/>
      <c r="X96" s="19"/>
      <c r="Y96" s="19"/>
      <c r="Z96" s="19"/>
      <c r="AA96" s="19"/>
      <c r="AB96" s="19"/>
      <c r="AC96" s="19"/>
      <c r="AD96" s="19"/>
    </row>
    <row r="97" spans="1:30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W97" s="19"/>
      <c r="X97" s="19"/>
      <c r="Y97" s="19"/>
      <c r="Z97" s="19"/>
      <c r="AA97" s="19"/>
      <c r="AB97" s="19"/>
      <c r="AC97" s="19"/>
      <c r="AD97" s="19"/>
    </row>
    <row r="98" spans="1:30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W98" s="19"/>
      <c r="X98" s="19"/>
      <c r="Y98" s="19"/>
      <c r="Z98" s="19"/>
      <c r="AA98" s="19"/>
      <c r="AB98" s="19"/>
      <c r="AC98" s="19"/>
      <c r="AD98" s="19"/>
    </row>
    <row r="99" spans="1:30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W99" s="19"/>
      <c r="X99" s="19"/>
      <c r="Y99" s="19"/>
      <c r="Z99" s="19"/>
      <c r="AA99" s="19"/>
      <c r="AB99" s="19"/>
      <c r="AC99" s="19"/>
      <c r="AD99" s="19"/>
    </row>
    <row r="100" spans="1:30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W100" s="19"/>
      <c r="X100" s="19"/>
      <c r="Y100" s="19"/>
      <c r="Z100" s="19"/>
      <c r="AA100" s="19"/>
      <c r="AB100" s="19"/>
      <c r="AC100" s="19"/>
      <c r="AD100" s="19"/>
    </row>
    <row r="101" spans="1:30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W101" s="19"/>
      <c r="X101" s="19"/>
      <c r="Y101" s="19"/>
      <c r="Z101" s="19"/>
      <c r="AA101" s="19"/>
      <c r="AB101" s="19"/>
      <c r="AC101" s="19"/>
      <c r="AD101" s="19"/>
    </row>
    <row r="102" spans="1:30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W102" s="19"/>
      <c r="X102" s="19"/>
      <c r="Y102" s="19"/>
      <c r="Z102" s="19"/>
      <c r="AA102" s="19"/>
      <c r="AB102" s="19"/>
      <c r="AC102" s="19"/>
      <c r="AD102" s="19"/>
    </row>
    <row r="103" spans="1:30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W103" s="19"/>
      <c r="X103" s="19"/>
      <c r="Y103" s="19"/>
      <c r="Z103" s="19"/>
      <c r="AA103" s="19"/>
      <c r="AB103" s="19"/>
      <c r="AC103" s="19"/>
      <c r="AD103" s="19"/>
    </row>
    <row r="104" spans="1:30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W104" s="19"/>
      <c r="X104" s="19"/>
      <c r="Y104" s="19"/>
      <c r="Z104" s="19"/>
      <c r="AA104" s="19"/>
      <c r="AB104" s="19"/>
      <c r="AC104" s="19"/>
      <c r="AD104" s="19"/>
    </row>
    <row r="105" spans="1:30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W105" s="19"/>
      <c r="X105" s="19"/>
      <c r="Y105" s="19"/>
      <c r="Z105" s="19"/>
      <c r="AA105" s="19"/>
      <c r="AB105" s="19"/>
      <c r="AC105" s="19"/>
      <c r="AD105" s="19"/>
    </row>
    <row r="106" spans="1:30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W106" s="19"/>
      <c r="X106" s="19"/>
      <c r="Y106" s="19"/>
      <c r="Z106" s="19"/>
      <c r="AA106" s="19"/>
      <c r="AB106" s="19"/>
      <c r="AC106" s="19"/>
      <c r="AD106" s="19"/>
    </row>
    <row r="107" spans="1:30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W107" s="19"/>
      <c r="X107" s="19"/>
      <c r="Y107" s="19"/>
      <c r="Z107" s="19"/>
      <c r="AA107" s="19"/>
      <c r="AB107" s="19"/>
      <c r="AC107" s="19"/>
      <c r="AD107" s="19"/>
    </row>
    <row r="108" spans="1:30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W108" s="19"/>
      <c r="X108" s="19"/>
      <c r="Y108" s="19"/>
      <c r="Z108" s="19"/>
      <c r="AA108" s="19"/>
      <c r="AB108" s="19"/>
      <c r="AC108" s="19"/>
      <c r="AD108" s="19"/>
    </row>
    <row r="109" spans="1:30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W109" s="19"/>
      <c r="X109" s="19"/>
      <c r="Y109" s="19"/>
      <c r="Z109" s="19"/>
      <c r="AA109" s="19"/>
      <c r="AB109" s="19"/>
      <c r="AC109" s="19"/>
      <c r="AD109" s="19"/>
    </row>
    <row r="110" spans="1:30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W110" s="19"/>
      <c r="X110" s="19"/>
      <c r="Y110" s="19"/>
      <c r="Z110" s="19"/>
      <c r="AA110" s="19"/>
      <c r="AB110" s="19"/>
      <c r="AC110" s="19"/>
      <c r="AD110" s="19"/>
    </row>
    <row r="111" spans="1:30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W111" s="19"/>
      <c r="X111" s="19"/>
      <c r="Y111" s="19"/>
      <c r="Z111" s="19"/>
      <c r="AA111" s="19"/>
      <c r="AB111" s="19"/>
      <c r="AC111" s="19"/>
      <c r="AD111" s="19"/>
    </row>
    <row r="112" spans="1:30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W112" s="19"/>
      <c r="X112" s="19"/>
      <c r="Y112" s="19"/>
      <c r="Z112" s="19"/>
      <c r="AA112" s="19"/>
      <c r="AB112" s="19"/>
      <c r="AC112" s="19"/>
      <c r="AD112" s="19"/>
    </row>
    <row r="113" spans="1:30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W113" s="19"/>
      <c r="X113" s="19"/>
      <c r="Y113" s="19"/>
      <c r="Z113" s="19"/>
      <c r="AA113" s="19"/>
      <c r="AB113" s="19"/>
      <c r="AC113" s="19"/>
      <c r="AD113" s="19"/>
    </row>
    <row r="114" spans="1:30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W114" s="19"/>
      <c r="X114" s="19"/>
      <c r="Y114" s="19"/>
      <c r="Z114" s="19"/>
      <c r="AA114" s="19"/>
      <c r="AB114" s="19"/>
      <c r="AC114" s="19"/>
      <c r="AD114" s="19"/>
    </row>
    <row r="115" spans="1:30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W115" s="19"/>
      <c r="X115" s="19"/>
      <c r="Y115" s="19"/>
      <c r="Z115" s="19"/>
      <c r="AA115" s="19"/>
      <c r="AB115" s="19"/>
      <c r="AC115" s="19"/>
      <c r="AD115" s="19"/>
    </row>
  </sheetData>
  <mergeCells count="10">
    <mergeCell ref="C11:D11"/>
    <mergeCell ref="K11:L11"/>
    <mergeCell ref="M11:N11"/>
    <mergeCell ref="C10:D10"/>
    <mergeCell ref="K10:L10"/>
    <mergeCell ref="P1:U1"/>
    <mergeCell ref="O2:U2"/>
    <mergeCell ref="A6:U6"/>
    <mergeCell ref="A7:U7"/>
    <mergeCell ref="P3:U3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4"/>
  <sheetViews>
    <sheetView showGridLines="0" view="pageBreakPreview" topLeftCell="A4" zoomScale="60" zoomScaleNormal="100" workbookViewId="0">
      <selection activeCell="H70" sqref="H70"/>
    </sheetView>
  </sheetViews>
  <sheetFormatPr defaultRowHeight="14.25"/>
  <cols>
    <col min="1" max="2" width="9.140625" style="204"/>
    <col min="3" max="3" width="10.85546875" style="204" customWidth="1"/>
    <col min="4" max="4" width="13.140625" style="204" customWidth="1"/>
    <col min="5" max="5" width="10.42578125" style="204" customWidth="1"/>
    <col min="6" max="8" width="9.140625" style="204"/>
    <col min="9" max="9" width="17.42578125" style="204" customWidth="1"/>
    <col min="10" max="10" width="9.140625" style="204"/>
    <col min="11" max="11" width="10.28515625" style="204" customWidth="1"/>
    <col min="12" max="13" width="9.140625" style="204"/>
    <col min="14" max="14" width="10" style="204" customWidth="1"/>
    <col min="15" max="15" width="1.7109375" style="204" customWidth="1"/>
    <col min="16" max="16384" width="9.140625" style="204"/>
  </cols>
  <sheetData>
    <row r="1" spans="1:15">
      <c r="A1" s="365" t="s">
        <v>235</v>
      </c>
      <c r="B1" s="365"/>
      <c r="C1" s="365"/>
      <c r="K1" s="363" t="s">
        <v>130</v>
      </c>
      <c r="L1" s="363"/>
      <c r="M1" s="363"/>
      <c r="N1" s="363"/>
    </row>
    <row r="2" spans="1:15" ht="15.75" customHeight="1">
      <c r="J2" s="358" t="s">
        <v>45</v>
      </c>
      <c r="K2" s="358"/>
      <c r="L2" s="358"/>
      <c r="M2" s="358"/>
      <c r="N2" s="358"/>
    </row>
    <row r="3" spans="1:15" ht="15.75" customHeight="1">
      <c r="J3" s="358" t="s">
        <v>131</v>
      </c>
      <c r="K3" s="358"/>
      <c r="L3" s="358"/>
      <c r="M3" s="358"/>
      <c r="N3" s="358"/>
    </row>
    <row r="4" spans="1:15">
      <c r="K4" s="205"/>
      <c r="L4" s="205"/>
      <c r="M4" s="205"/>
      <c r="N4" s="205"/>
    </row>
    <row r="5" spans="1:15">
      <c r="A5" s="210" t="s">
        <v>132</v>
      </c>
      <c r="B5" s="211"/>
      <c r="C5" s="211"/>
      <c r="D5" s="210"/>
      <c r="E5" s="210"/>
      <c r="F5" s="210"/>
      <c r="G5" s="210"/>
      <c r="H5" s="212" t="s">
        <v>133</v>
      </c>
      <c r="I5" s="212"/>
      <c r="J5" s="212"/>
      <c r="K5" s="212"/>
      <c r="L5" s="213"/>
      <c r="M5" s="213"/>
      <c r="N5" s="213"/>
      <c r="O5" s="210"/>
    </row>
    <row r="6" spans="1:15" ht="20.100000000000001" customHeight="1">
      <c r="A6" s="360" t="s">
        <v>134</v>
      </c>
      <c r="B6" s="360"/>
      <c r="C6" s="360"/>
      <c r="D6" s="360"/>
      <c r="E6" s="360"/>
      <c r="F6" s="360"/>
      <c r="G6" s="360"/>
      <c r="H6" s="360" t="s">
        <v>135</v>
      </c>
      <c r="I6" s="360"/>
      <c r="J6" s="360"/>
      <c r="K6" s="360"/>
      <c r="L6" s="360"/>
      <c r="M6" s="360"/>
      <c r="N6" s="360"/>
      <c r="O6" s="210"/>
    </row>
    <row r="7" spans="1:15" ht="20.100000000000001" customHeight="1">
      <c r="A7" s="360" t="s">
        <v>2</v>
      </c>
      <c r="B7" s="360"/>
      <c r="C7" s="360"/>
      <c r="D7" s="360"/>
      <c r="E7" s="360"/>
      <c r="F7" s="360"/>
      <c r="G7" s="360"/>
      <c r="H7" s="360" t="s">
        <v>2</v>
      </c>
      <c r="I7" s="360"/>
      <c r="J7" s="360"/>
      <c r="K7" s="360"/>
      <c r="L7" s="360"/>
      <c r="M7" s="360"/>
      <c r="N7" s="360"/>
      <c r="O7" s="210"/>
    </row>
    <row r="8" spans="1:15" ht="20.100000000000001" customHeight="1">
      <c r="A8" s="364" t="s">
        <v>136</v>
      </c>
      <c r="B8" s="364"/>
      <c r="C8" s="364"/>
      <c r="D8" s="364"/>
      <c r="E8" s="364"/>
      <c r="F8" s="364"/>
      <c r="G8" s="364"/>
      <c r="H8" s="360" t="s">
        <v>137</v>
      </c>
      <c r="I8" s="360"/>
      <c r="J8" s="360"/>
      <c r="K8" s="360"/>
      <c r="L8" s="360"/>
      <c r="M8" s="360"/>
      <c r="N8" s="360"/>
      <c r="O8" s="210"/>
    </row>
    <row r="9" spans="1:15" ht="20.100000000000001" customHeight="1">
      <c r="A9" s="360" t="s">
        <v>138</v>
      </c>
      <c r="B9" s="360"/>
      <c r="C9" s="360"/>
      <c r="D9" s="360"/>
      <c r="E9" s="360"/>
      <c r="F9" s="360"/>
      <c r="G9" s="360"/>
      <c r="H9" s="360" t="s">
        <v>138</v>
      </c>
      <c r="I9" s="360"/>
      <c r="J9" s="360"/>
      <c r="K9" s="360"/>
      <c r="L9" s="360"/>
      <c r="M9" s="360"/>
      <c r="N9" s="360"/>
      <c r="O9" s="210"/>
    </row>
    <row r="10" spans="1:15" ht="20.100000000000001" customHeight="1">
      <c r="A10" s="211"/>
      <c r="B10" s="211"/>
      <c r="C10" s="211"/>
      <c r="D10" s="211"/>
      <c r="E10" s="210"/>
      <c r="F10" s="210"/>
      <c r="G10" s="210"/>
      <c r="O10" s="210"/>
    </row>
    <row r="11" spans="1:15">
      <c r="A11" s="214"/>
      <c r="B11" s="215"/>
      <c r="C11" s="215"/>
      <c r="D11" s="216"/>
      <c r="E11" s="210"/>
      <c r="F11" s="210"/>
      <c r="G11" s="210"/>
      <c r="H11" s="210"/>
      <c r="I11" s="210"/>
      <c r="J11" s="210"/>
      <c r="K11" s="210"/>
      <c r="L11" s="210"/>
      <c r="M11" s="210"/>
      <c r="N11" s="210"/>
    </row>
    <row r="12" spans="1:15">
      <c r="A12" s="356" t="s">
        <v>232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</row>
    <row r="13" spans="1:15" ht="18" customHeight="1">
      <c r="A13" s="357" t="s">
        <v>224</v>
      </c>
      <c r="B13" s="357"/>
      <c r="C13" s="357"/>
      <c r="D13" s="357"/>
      <c r="E13" s="357"/>
      <c r="F13" s="357"/>
      <c r="G13" s="357"/>
      <c r="H13" s="357"/>
      <c r="I13" s="357"/>
      <c r="J13" s="357"/>
      <c r="K13" s="357"/>
      <c r="L13" s="357"/>
      <c r="M13" s="357"/>
      <c r="N13" s="357"/>
    </row>
    <row r="14" spans="1:15" ht="15" thickBot="1">
      <c r="A14" s="357" t="s">
        <v>223</v>
      </c>
      <c r="B14" s="357"/>
      <c r="C14" s="357"/>
      <c r="D14" s="357"/>
      <c r="E14" s="357"/>
      <c r="F14" s="357"/>
      <c r="G14" s="357"/>
      <c r="H14" s="357"/>
      <c r="I14" s="357"/>
      <c r="J14" s="357"/>
      <c r="K14" s="357"/>
      <c r="L14" s="357"/>
      <c r="M14" s="357"/>
      <c r="N14" s="357"/>
    </row>
    <row r="15" spans="1:15" ht="15" thickBot="1">
      <c r="D15" s="234"/>
      <c r="E15" s="234"/>
      <c r="F15" s="234"/>
      <c r="G15" s="234"/>
      <c r="H15" s="234"/>
      <c r="I15" s="234"/>
      <c r="J15" s="234"/>
      <c r="K15" s="235" t="s">
        <v>222</v>
      </c>
      <c r="L15" s="236"/>
      <c r="M15" s="237" t="s">
        <v>139</v>
      </c>
      <c r="N15" s="236"/>
    </row>
    <row r="16" spans="1:15">
      <c r="A16" s="234" t="s">
        <v>221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5"/>
      <c r="L16" s="238"/>
      <c r="M16" s="237"/>
      <c r="N16" s="238"/>
    </row>
    <row r="17" spans="1:22">
      <c r="A17" s="234"/>
      <c r="B17" s="234"/>
      <c r="C17" s="234"/>
      <c r="D17" s="234"/>
      <c r="E17" s="234"/>
      <c r="F17" s="234"/>
      <c r="G17" s="234"/>
      <c r="H17" s="234"/>
      <c r="I17" s="234"/>
      <c r="J17" s="234"/>
      <c r="K17" s="235"/>
      <c r="L17" s="238"/>
      <c r="M17" s="237"/>
      <c r="N17" s="238"/>
    </row>
    <row r="18" spans="1:22">
      <c r="A18" s="223" t="s">
        <v>220</v>
      </c>
      <c r="B18" s="211"/>
      <c r="C18" s="217"/>
      <c r="D18" s="239"/>
      <c r="E18" s="234"/>
      <c r="F18" s="234"/>
      <c r="G18" s="234"/>
      <c r="H18" s="234"/>
      <c r="I18" s="234"/>
      <c r="J18" s="234"/>
      <c r="K18" s="234"/>
      <c r="L18" s="234"/>
      <c r="M18" s="234"/>
      <c r="N18" s="234"/>
    </row>
    <row r="19" spans="1:22">
      <c r="A19" s="225"/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</row>
    <row r="20" spans="1:22">
      <c r="A20" s="240" t="s">
        <v>219</v>
      </c>
      <c r="B20" s="240"/>
      <c r="C20" s="218"/>
      <c r="D20" s="223"/>
      <c r="E20" s="241"/>
      <c r="F20" s="219"/>
      <c r="G20" s="225"/>
      <c r="H20" s="242"/>
      <c r="I20" s="219"/>
      <c r="J20" s="223"/>
      <c r="K20" s="234"/>
      <c r="N20" s="211"/>
    </row>
    <row r="21" spans="1:22">
      <c r="A21" s="240" t="s">
        <v>218</v>
      </c>
      <c r="B21" s="240"/>
      <c r="C21" s="239"/>
      <c r="D21" s="223"/>
      <c r="E21" s="241"/>
      <c r="F21" s="219"/>
      <c r="G21" s="225"/>
      <c r="H21" s="242"/>
      <c r="I21" s="219"/>
      <c r="J21" s="223"/>
      <c r="K21" s="234"/>
      <c r="N21" s="211"/>
    </row>
    <row r="22" spans="1:22">
      <c r="E22" s="241"/>
      <c r="F22" s="219"/>
      <c r="G22" s="225"/>
      <c r="H22" s="242"/>
      <c r="I22" s="219"/>
      <c r="J22" s="223"/>
      <c r="K22" s="234"/>
      <c r="N22" s="211"/>
    </row>
    <row r="23" spans="1:22">
      <c r="A23" s="223" t="s">
        <v>217</v>
      </c>
      <c r="B23" s="211"/>
      <c r="C23" s="219"/>
      <c r="D23" s="223"/>
      <c r="G23" s="225" t="s">
        <v>215</v>
      </c>
      <c r="J23" s="204" t="s">
        <v>97</v>
      </c>
      <c r="K23" s="234"/>
      <c r="L23" s="220"/>
      <c r="M23" s="223"/>
      <c r="N23" s="211"/>
      <c r="U23" s="206"/>
      <c r="V23" s="206"/>
    </row>
    <row r="24" spans="1:22">
      <c r="A24" s="241"/>
      <c r="B24" s="211"/>
      <c r="C24" s="219"/>
      <c r="D24" s="223"/>
      <c r="E24" s="241"/>
      <c r="F24" s="219"/>
      <c r="G24" s="225" t="s">
        <v>214</v>
      </c>
      <c r="H24" s="242"/>
      <c r="I24" s="221"/>
      <c r="J24" s="204" t="s">
        <v>97</v>
      </c>
      <c r="K24" s="234"/>
      <c r="L24" s="220"/>
      <c r="M24" s="223"/>
      <c r="N24" s="211"/>
    </row>
    <row r="25" spans="1:22">
      <c r="A25" s="223" t="s">
        <v>216</v>
      </c>
      <c r="B25" s="211"/>
      <c r="C25" s="219"/>
      <c r="D25" s="223"/>
      <c r="E25" s="241"/>
      <c r="F25" s="219"/>
      <c r="G25" s="225" t="s">
        <v>215</v>
      </c>
      <c r="I25" s="217"/>
      <c r="J25" s="204" t="s">
        <v>97</v>
      </c>
      <c r="K25" s="234"/>
      <c r="L25" s="220"/>
      <c r="M25" s="223"/>
      <c r="N25" s="222"/>
    </row>
    <row r="26" spans="1:22">
      <c r="A26" s="223"/>
      <c r="B26" s="211"/>
      <c r="C26" s="219"/>
      <c r="D26" s="223"/>
      <c r="E26" s="241"/>
      <c r="F26" s="219"/>
      <c r="G26" s="225" t="s">
        <v>214</v>
      </c>
      <c r="H26" s="242"/>
      <c r="I26" s="217"/>
      <c r="J26" s="204" t="s">
        <v>97</v>
      </c>
      <c r="K26" s="234"/>
      <c r="L26" s="220"/>
      <c r="M26" s="223"/>
      <c r="N26" s="211"/>
      <c r="R26" s="206"/>
      <c r="S26" s="206"/>
      <c r="T26" s="206"/>
      <c r="U26" s="206"/>
      <c r="V26" s="206"/>
    </row>
    <row r="27" spans="1:22">
      <c r="A27" s="223" t="s">
        <v>213</v>
      </c>
      <c r="B27" s="211"/>
      <c r="C27" s="219"/>
      <c r="D27" s="223"/>
      <c r="E27" s="241"/>
      <c r="F27" s="219"/>
      <c r="G27" s="225" t="s">
        <v>212</v>
      </c>
      <c r="H27" s="242"/>
      <c r="I27" s="217"/>
      <c r="J27" s="204" t="s">
        <v>97</v>
      </c>
      <c r="K27" s="223" t="s">
        <v>205</v>
      </c>
      <c r="L27" s="220"/>
      <c r="M27" s="223"/>
      <c r="N27" s="211"/>
      <c r="R27" s="206"/>
      <c r="S27" s="206"/>
      <c r="T27" s="206"/>
      <c r="U27" s="206"/>
      <c r="V27" s="206"/>
    </row>
    <row r="28" spans="1:22">
      <c r="E28" s="241"/>
      <c r="F28" s="219"/>
      <c r="G28" s="225" t="s">
        <v>211</v>
      </c>
      <c r="H28" s="242"/>
      <c r="I28" s="221"/>
      <c r="J28" s="223" t="s">
        <v>97</v>
      </c>
      <c r="K28" s="234"/>
      <c r="L28" s="220"/>
      <c r="M28" s="223"/>
      <c r="N28" s="211"/>
      <c r="R28" s="206"/>
      <c r="S28" s="206"/>
      <c r="T28" s="206"/>
      <c r="U28" s="206"/>
      <c r="V28" s="206"/>
    </row>
    <row r="29" spans="1:22">
      <c r="A29" s="223" t="s">
        <v>210</v>
      </c>
      <c r="B29" s="211"/>
      <c r="C29" s="219"/>
      <c r="G29" s="223" t="s">
        <v>209</v>
      </c>
      <c r="H29" s="241"/>
      <c r="I29" s="221"/>
      <c r="J29" s="223" t="s">
        <v>97</v>
      </c>
      <c r="K29" s="234"/>
      <c r="L29" s="220"/>
      <c r="M29" s="223"/>
      <c r="N29" s="211"/>
      <c r="R29" s="206"/>
      <c r="S29" s="206"/>
      <c r="T29" s="206"/>
      <c r="U29" s="206"/>
      <c r="V29" s="206"/>
    </row>
    <row r="30" spans="1:22">
      <c r="B30" s="211"/>
      <c r="C30" s="219"/>
      <c r="D30" s="223"/>
      <c r="E30" s="241"/>
      <c r="F30" s="219"/>
      <c r="J30" s="223"/>
      <c r="L30" s="220"/>
      <c r="M30" s="223"/>
      <c r="N30" s="211"/>
      <c r="R30" s="206"/>
      <c r="S30" s="206"/>
      <c r="T30" s="206"/>
      <c r="U30" s="206"/>
      <c r="V30" s="206"/>
    </row>
    <row r="31" spans="1:22">
      <c r="A31" s="215" t="s">
        <v>208</v>
      </c>
      <c r="B31" s="222"/>
      <c r="C31" s="219"/>
      <c r="D31" s="239"/>
      <c r="E31" s="241" t="s">
        <v>207</v>
      </c>
      <c r="F31" s="224"/>
      <c r="G31" s="223" t="s">
        <v>206</v>
      </c>
      <c r="H31" s="242"/>
      <c r="I31" s="217"/>
      <c r="J31" s="223" t="s">
        <v>97</v>
      </c>
      <c r="K31" s="223" t="s">
        <v>205</v>
      </c>
      <c r="L31" s="220"/>
      <c r="M31" s="223"/>
      <c r="N31" s="211"/>
      <c r="R31" s="206"/>
      <c r="S31" s="206"/>
      <c r="T31" s="206"/>
      <c r="U31" s="206"/>
      <c r="V31" s="206"/>
    </row>
    <row r="32" spans="1:22">
      <c r="A32" s="223" t="s">
        <v>204</v>
      </c>
      <c r="B32" s="215"/>
      <c r="C32" s="211"/>
      <c r="D32" s="239"/>
      <c r="E32" s="241" t="s">
        <v>203</v>
      </c>
      <c r="F32" s="219"/>
      <c r="G32" s="225"/>
      <c r="H32" s="242"/>
      <c r="I32" s="219"/>
      <c r="J32" s="223"/>
      <c r="K32" s="219"/>
      <c r="L32" s="220"/>
      <c r="M32" s="223"/>
      <c r="N32" s="211"/>
      <c r="R32" s="206"/>
      <c r="S32" s="206"/>
      <c r="T32" s="206"/>
      <c r="U32" s="206"/>
      <c r="V32" s="206"/>
    </row>
    <row r="33" spans="1:23">
      <c r="L33" s="220"/>
      <c r="M33" s="223"/>
      <c r="N33" s="211"/>
      <c r="Q33" s="206"/>
      <c r="R33" s="206"/>
      <c r="S33" s="206"/>
      <c r="T33" s="206"/>
      <c r="U33" s="206"/>
      <c r="V33" s="206"/>
    </row>
    <row r="34" spans="1:23">
      <c r="A34" s="243" t="s">
        <v>202</v>
      </c>
      <c r="L34" s="220"/>
      <c r="M34" s="223"/>
      <c r="N34" s="211"/>
      <c r="Q34" s="206"/>
      <c r="R34" s="206"/>
      <c r="S34" s="206"/>
      <c r="T34" s="206"/>
      <c r="U34" s="206"/>
      <c r="V34" s="206"/>
    </row>
    <row r="35" spans="1:23">
      <c r="L35" s="220"/>
      <c r="M35" s="223"/>
      <c r="N35" s="211"/>
      <c r="Q35" s="206"/>
      <c r="R35" s="206"/>
      <c r="S35" s="206"/>
      <c r="T35" s="206"/>
      <c r="U35" s="206"/>
      <c r="V35" s="206"/>
    </row>
    <row r="36" spans="1:23">
      <c r="A36" s="204" t="s">
        <v>201</v>
      </c>
      <c r="C36" s="217"/>
      <c r="D36" s="223" t="s">
        <v>98</v>
      </c>
      <c r="E36" s="241" t="s">
        <v>141</v>
      </c>
      <c r="F36" s="217"/>
      <c r="G36" s="225" t="s">
        <v>97</v>
      </c>
      <c r="H36" s="242" t="s">
        <v>142</v>
      </c>
      <c r="I36" s="217"/>
      <c r="J36" s="223" t="s">
        <v>97</v>
      </c>
      <c r="L36" s="220"/>
      <c r="M36" s="223"/>
      <c r="N36" s="211"/>
      <c r="Q36" s="206"/>
      <c r="R36" s="206"/>
      <c r="S36" s="206"/>
      <c r="T36" s="206"/>
      <c r="U36" s="206"/>
      <c r="V36" s="206"/>
    </row>
    <row r="37" spans="1:23">
      <c r="A37" s="223" t="s">
        <v>140</v>
      </c>
      <c r="B37" s="211"/>
      <c r="C37" s="217"/>
      <c r="D37" s="223" t="s">
        <v>98</v>
      </c>
      <c r="E37" s="241" t="s">
        <v>141</v>
      </c>
      <c r="F37" s="217"/>
      <c r="G37" s="225" t="s">
        <v>97</v>
      </c>
      <c r="H37" s="242" t="s">
        <v>142</v>
      </c>
      <c r="I37" s="217"/>
      <c r="J37" s="223" t="s">
        <v>97</v>
      </c>
      <c r="L37" s="220"/>
      <c r="M37" s="215"/>
      <c r="N37" s="211"/>
      <c r="P37" s="206"/>
      <c r="Q37" s="206"/>
      <c r="R37" s="206"/>
      <c r="S37" s="206"/>
      <c r="T37" s="206"/>
      <c r="U37" s="206"/>
      <c r="V37" s="206"/>
    </row>
    <row r="38" spans="1:23">
      <c r="A38" s="223" t="s">
        <v>143</v>
      </c>
      <c r="B38" s="211"/>
      <c r="C38" s="217"/>
      <c r="D38" s="223" t="s">
        <v>98</v>
      </c>
      <c r="E38" s="241" t="s">
        <v>141</v>
      </c>
      <c r="F38" s="217"/>
      <c r="G38" s="225" t="s">
        <v>97</v>
      </c>
      <c r="H38" s="242" t="s">
        <v>142</v>
      </c>
      <c r="I38" s="217"/>
      <c r="J38" s="223" t="s">
        <v>97</v>
      </c>
      <c r="L38" s="219"/>
      <c r="M38" s="215"/>
      <c r="N38" s="211"/>
      <c r="Q38" s="206"/>
      <c r="R38" s="206"/>
      <c r="S38" s="206"/>
      <c r="T38" s="206"/>
      <c r="U38" s="206"/>
      <c r="V38" s="206"/>
    </row>
    <row r="39" spans="1:23">
      <c r="A39" s="223" t="s">
        <v>144</v>
      </c>
      <c r="B39" s="211"/>
      <c r="C39" s="221"/>
      <c r="D39" s="223" t="s">
        <v>98</v>
      </c>
      <c r="E39" s="241" t="s">
        <v>141</v>
      </c>
      <c r="F39" s="221"/>
      <c r="G39" s="225" t="s">
        <v>97</v>
      </c>
      <c r="H39" s="242" t="s">
        <v>142</v>
      </c>
      <c r="I39" s="217"/>
      <c r="J39" s="223" t="s">
        <v>97</v>
      </c>
      <c r="K39" s="222"/>
      <c r="L39" s="222"/>
      <c r="M39" s="211"/>
      <c r="N39" s="211"/>
    </row>
    <row r="40" spans="1:23">
      <c r="A40" s="223" t="s">
        <v>200</v>
      </c>
      <c r="B40" s="223"/>
      <c r="C40" s="207"/>
      <c r="D40" s="223" t="s">
        <v>98</v>
      </c>
      <c r="E40" s="241" t="s">
        <v>141</v>
      </c>
      <c r="F40" s="221"/>
      <c r="G40" s="225" t="s">
        <v>97</v>
      </c>
      <c r="H40" s="242" t="s">
        <v>142</v>
      </c>
      <c r="I40" s="221"/>
      <c r="J40" s="223" t="s">
        <v>97</v>
      </c>
      <c r="K40" s="222"/>
      <c r="L40" s="222"/>
      <c r="M40" s="222"/>
      <c r="N40" s="211"/>
    </row>
    <row r="41" spans="1:23">
      <c r="A41" s="223" t="s">
        <v>145</v>
      </c>
      <c r="B41" s="211"/>
      <c r="C41" s="217"/>
      <c r="D41" s="223" t="s">
        <v>98</v>
      </c>
      <c r="E41" s="241" t="s">
        <v>141</v>
      </c>
      <c r="F41" s="221"/>
      <c r="G41" s="225" t="s">
        <v>97</v>
      </c>
      <c r="H41" s="242" t="s">
        <v>142</v>
      </c>
      <c r="I41" s="221"/>
      <c r="J41" s="223" t="s">
        <v>97</v>
      </c>
      <c r="K41" s="222"/>
      <c r="L41" s="222"/>
      <c r="M41" s="211"/>
      <c r="N41" s="211"/>
    </row>
    <row r="42" spans="1:23">
      <c r="A42" s="243" t="s">
        <v>199</v>
      </c>
      <c r="C42" s="217"/>
      <c r="D42" s="223" t="s">
        <v>98</v>
      </c>
      <c r="K42" s="222"/>
      <c r="L42" s="222"/>
      <c r="M42" s="211"/>
      <c r="N42" s="211"/>
      <c r="V42" s="206"/>
    </row>
    <row r="43" spans="1:23">
      <c r="K43" s="222"/>
      <c r="L43" s="222"/>
      <c r="M43" s="211"/>
      <c r="N43" s="211"/>
      <c r="T43" s="206"/>
      <c r="U43" s="206"/>
      <c r="V43" s="206"/>
      <c r="W43" s="206"/>
    </row>
    <row r="44" spans="1:23">
      <c r="K44" s="222"/>
      <c r="L44" s="222"/>
      <c r="M44" s="211"/>
      <c r="N44" s="211"/>
      <c r="S44" s="206"/>
      <c r="T44" s="206"/>
      <c r="U44" s="206"/>
      <c r="V44" s="206"/>
      <c r="W44" s="206"/>
    </row>
    <row r="45" spans="1:23">
      <c r="A45" s="244" t="s">
        <v>198</v>
      </c>
      <c r="B45" s="244"/>
      <c r="C45" s="223"/>
      <c r="D45" s="215"/>
      <c r="E45" s="215"/>
      <c r="F45" s="215"/>
      <c r="G45" s="223"/>
      <c r="H45" s="215"/>
      <c r="I45" s="224"/>
      <c r="J45" s="215"/>
      <c r="K45" s="222"/>
      <c r="L45" s="222"/>
      <c r="M45" s="211"/>
      <c r="N45" s="211"/>
      <c r="R45" s="206"/>
      <c r="S45" s="206"/>
      <c r="T45" s="206"/>
      <c r="U45" s="206"/>
    </row>
    <row r="46" spans="1:23">
      <c r="A46" s="223" t="s">
        <v>197</v>
      </c>
      <c r="B46" s="223"/>
      <c r="C46" s="223"/>
      <c r="D46" s="239"/>
      <c r="E46" s="215" t="s">
        <v>186</v>
      </c>
      <c r="F46" s="215" t="s">
        <v>196</v>
      </c>
      <c r="G46" s="223"/>
      <c r="H46" s="215"/>
      <c r="I46" s="224"/>
      <c r="J46" s="239"/>
      <c r="K46" s="222" t="s">
        <v>195</v>
      </c>
      <c r="L46" s="222"/>
      <c r="M46" s="211"/>
      <c r="N46" s="211"/>
      <c r="S46" s="206"/>
      <c r="T46" s="206"/>
      <c r="U46" s="206"/>
    </row>
    <row r="47" spans="1:23">
      <c r="A47" s="223" t="s">
        <v>174</v>
      </c>
      <c r="B47" s="223"/>
      <c r="C47" s="223"/>
      <c r="E47" s="215"/>
      <c r="F47" s="215"/>
      <c r="G47" s="223"/>
      <c r="H47" s="215"/>
      <c r="J47" s="239"/>
      <c r="K47" s="215" t="s">
        <v>192</v>
      </c>
      <c r="L47" s="222"/>
      <c r="M47" s="211"/>
      <c r="N47" s="211"/>
    </row>
    <row r="48" spans="1:23">
      <c r="A48" s="223" t="s">
        <v>194</v>
      </c>
      <c r="B48" s="223"/>
      <c r="C48" s="223"/>
      <c r="D48" s="215"/>
      <c r="E48" s="215"/>
      <c r="F48" s="215"/>
      <c r="G48" s="223"/>
      <c r="H48" s="215"/>
      <c r="I48" s="224"/>
      <c r="J48" s="239"/>
      <c r="K48" s="222" t="s">
        <v>186</v>
      </c>
      <c r="L48" s="222"/>
      <c r="M48" s="211"/>
      <c r="N48" s="211"/>
    </row>
    <row r="49" spans="1:19">
      <c r="A49" s="223" t="s">
        <v>193</v>
      </c>
      <c r="B49" s="223"/>
      <c r="C49" s="223"/>
      <c r="D49" s="215"/>
      <c r="E49" s="215"/>
      <c r="F49" s="215"/>
      <c r="G49" s="223"/>
      <c r="H49" s="215"/>
      <c r="I49" s="224"/>
      <c r="J49" s="239"/>
      <c r="K49" s="215" t="s">
        <v>192</v>
      </c>
      <c r="L49" s="222"/>
      <c r="M49" s="211"/>
      <c r="N49" s="211"/>
      <c r="Q49" s="206"/>
    </row>
    <row r="50" spans="1:19">
      <c r="A50" s="223" t="s">
        <v>191</v>
      </c>
      <c r="B50" s="223"/>
      <c r="C50" s="223"/>
      <c r="D50" s="215"/>
      <c r="E50" s="215"/>
      <c r="F50" s="215"/>
      <c r="G50" s="223"/>
      <c r="H50" s="215"/>
      <c r="I50" s="224"/>
      <c r="J50" s="239"/>
      <c r="K50" s="215" t="s">
        <v>190</v>
      </c>
      <c r="L50" s="222"/>
      <c r="M50" s="211"/>
      <c r="N50" s="211"/>
    </row>
    <row r="51" spans="1:19">
      <c r="A51" s="223" t="s">
        <v>189</v>
      </c>
      <c r="B51" s="223"/>
      <c r="C51" s="223"/>
      <c r="D51" s="215"/>
      <c r="E51" s="215"/>
      <c r="F51" s="215"/>
      <c r="G51" s="223"/>
      <c r="H51" s="215"/>
      <c r="I51" s="224"/>
      <c r="J51" s="239"/>
      <c r="K51" s="222" t="s">
        <v>186</v>
      </c>
      <c r="L51" s="222"/>
      <c r="M51" s="211"/>
      <c r="N51" s="211"/>
    </row>
    <row r="52" spans="1:19">
      <c r="A52" s="223"/>
      <c r="B52" s="223"/>
      <c r="C52" s="223"/>
      <c r="D52" s="215"/>
      <c r="E52" s="215"/>
      <c r="F52" s="215"/>
      <c r="G52" s="223"/>
      <c r="H52" s="215"/>
      <c r="I52" s="224"/>
      <c r="J52" s="245"/>
      <c r="K52" s="222"/>
      <c r="L52" s="222"/>
      <c r="M52" s="211"/>
      <c r="N52" s="211"/>
    </row>
    <row r="53" spans="1:19">
      <c r="A53" s="244" t="s">
        <v>188</v>
      </c>
      <c r="B53" s="244"/>
      <c r="C53" s="244"/>
      <c r="D53" s="215"/>
      <c r="E53" s="215"/>
      <c r="F53" s="215"/>
      <c r="G53" s="223"/>
      <c r="H53" s="215"/>
      <c r="I53" s="224"/>
      <c r="J53" s="215"/>
      <c r="K53" s="222"/>
      <c r="L53" s="222"/>
      <c r="M53" s="211"/>
      <c r="N53" s="211"/>
    </row>
    <row r="54" spans="1:19">
      <c r="A54" s="223" t="s">
        <v>187</v>
      </c>
      <c r="B54" s="223"/>
      <c r="C54" s="223"/>
      <c r="D54" s="215"/>
      <c r="E54" s="215"/>
      <c r="F54" s="215"/>
      <c r="G54" s="223"/>
      <c r="H54" s="215"/>
      <c r="I54" s="224"/>
      <c r="J54" s="239"/>
      <c r="K54" s="222" t="s">
        <v>186</v>
      </c>
      <c r="L54" s="222"/>
      <c r="M54" s="211"/>
      <c r="N54" s="211"/>
      <c r="S54" s="208"/>
    </row>
    <row r="55" spans="1:19">
      <c r="A55" s="223" t="s">
        <v>185</v>
      </c>
      <c r="B55" s="223"/>
      <c r="C55" s="223"/>
      <c r="D55" s="215"/>
      <c r="E55" s="215"/>
      <c r="F55" s="215"/>
      <c r="G55" s="223"/>
      <c r="H55" s="215"/>
      <c r="I55" s="246" t="s">
        <v>184</v>
      </c>
      <c r="J55" s="239" t="s">
        <v>168</v>
      </c>
      <c r="K55" s="247" t="s">
        <v>183</v>
      </c>
      <c r="L55" s="239" t="s">
        <v>168</v>
      </c>
      <c r="M55" s="211"/>
      <c r="N55" s="211"/>
    </row>
    <row r="56" spans="1:19">
      <c r="A56" s="223" t="s">
        <v>182</v>
      </c>
      <c r="B56" s="223"/>
      <c r="C56" s="223"/>
      <c r="D56" s="215"/>
      <c r="E56" s="215"/>
      <c r="F56" s="215"/>
      <c r="G56" s="223"/>
      <c r="H56" s="215"/>
      <c r="I56" s="246" t="s">
        <v>80</v>
      </c>
      <c r="J56" s="239" t="s">
        <v>168</v>
      </c>
      <c r="K56" s="247" t="s">
        <v>81</v>
      </c>
      <c r="L56" s="239" t="s">
        <v>168</v>
      </c>
      <c r="M56" s="211"/>
      <c r="N56" s="211"/>
    </row>
    <row r="57" spans="1:19">
      <c r="A57" s="211" t="s">
        <v>181</v>
      </c>
      <c r="B57" s="211"/>
      <c r="D57" s="215"/>
      <c r="E57" s="215"/>
      <c r="F57" s="215"/>
      <c r="G57" s="223"/>
      <c r="H57" s="215"/>
      <c r="I57" s="246" t="s">
        <v>80</v>
      </c>
      <c r="J57" s="239"/>
      <c r="K57" s="247" t="s">
        <v>81</v>
      </c>
      <c r="L57" s="239"/>
      <c r="M57" s="211" t="s">
        <v>97</v>
      </c>
      <c r="N57" s="211"/>
    </row>
    <row r="58" spans="1:19">
      <c r="A58" s="223" t="s">
        <v>180</v>
      </c>
      <c r="B58" s="223"/>
      <c r="C58" s="223"/>
      <c r="D58" s="215"/>
      <c r="E58" s="215"/>
      <c r="F58" s="215"/>
      <c r="G58" s="223"/>
      <c r="H58" s="215"/>
      <c r="I58" s="224"/>
      <c r="J58" s="239" t="s">
        <v>168</v>
      </c>
      <c r="K58" s="247" t="s">
        <v>76</v>
      </c>
      <c r="L58" s="217" t="s">
        <v>179</v>
      </c>
      <c r="M58" s="227" t="s">
        <v>97</v>
      </c>
    </row>
    <row r="59" spans="1:19">
      <c r="A59" s="223" t="s">
        <v>178</v>
      </c>
      <c r="B59" s="223"/>
      <c r="C59" s="223"/>
      <c r="D59" s="215"/>
      <c r="E59" s="215"/>
      <c r="F59" s="215"/>
      <c r="G59" s="223"/>
      <c r="H59" s="215"/>
      <c r="I59" s="224"/>
      <c r="J59" s="245"/>
      <c r="K59" s="222"/>
      <c r="L59" s="217"/>
      <c r="M59" s="204" t="s">
        <v>97</v>
      </c>
      <c r="N59" s="204" t="s">
        <v>177</v>
      </c>
    </row>
    <row r="60" spans="1:19">
      <c r="A60" s="223" t="s">
        <v>176</v>
      </c>
      <c r="B60" s="223"/>
      <c r="C60" s="215"/>
      <c r="D60" s="215"/>
      <c r="F60" s="215"/>
      <c r="G60" s="223"/>
      <c r="H60" s="215"/>
      <c r="I60" s="224"/>
      <c r="J60" s="239" t="s">
        <v>168</v>
      </c>
      <c r="M60" s="211"/>
      <c r="N60" s="211"/>
    </row>
    <row r="61" spans="1:19">
      <c r="A61" s="223" t="s">
        <v>173</v>
      </c>
      <c r="B61" s="223"/>
      <c r="C61" s="223"/>
      <c r="D61" s="215"/>
      <c r="E61" s="215"/>
      <c r="F61" s="215"/>
      <c r="G61" s="223"/>
      <c r="H61" s="215"/>
      <c r="I61" s="224" t="s">
        <v>172</v>
      </c>
      <c r="J61" s="239"/>
      <c r="K61" s="222" t="s">
        <v>171</v>
      </c>
      <c r="L61" s="217"/>
      <c r="M61" s="211" t="s">
        <v>97</v>
      </c>
      <c r="N61" s="211"/>
    </row>
    <row r="62" spans="1:19">
      <c r="A62" s="223" t="s">
        <v>175</v>
      </c>
      <c r="B62" s="223"/>
      <c r="C62" s="223"/>
      <c r="D62" s="215"/>
      <c r="E62" s="215"/>
      <c r="F62" s="215"/>
      <c r="G62" s="223"/>
      <c r="H62" s="215"/>
      <c r="I62" s="224"/>
      <c r="J62" s="215"/>
      <c r="K62" s="222"/>
      <c r="L62" s="239" t="s">
        <v>168</v>
      </c>
      <c r="M62" s="211"/>
      <c r="N62" s="211"/>
    </row>
    <row r="63" spans="1:19">
      <c r="A63" s="223" t="s">
        <v>174</v>
      </c>
      <c r="B63" s="223"/>
      <c r="C63" s="223"/>
      <c r="D63" s="215"/>
      <c r="E63" s="215"/>
      <c r="F63" s="215"/>
      <c r="G63" s="223"/>
      <c r="H63" s="215"/>
      <c r="I63" s="224"/>
      <c r="J63" s="215"/>
      <c r="K63" s="222"/>
      <c r="L63" s="239" t="s">
        <v>168</v>
      </c>
      <c r="M63" s="211"/>
      <c r="N63" s="211"/>
    </row>
    <row r="64" spans="1:19">
      <c r="A64" s="223" t="s">
        <v>173</v>
      </c>
      <c r="B64" s="223"/>
      <c r="C64" s="223"/>
      <c r="D64" s="215"/>
      <c r="E64" s="215"/>
      <c r="F64" s="215"/>
      <c r="G64" s="223"/>
      <c r="H64" s="215"/>
      <c r="I64" s="224" t="s">
        <v>172</v>
      </c>
      <c r="J64" s="239"/>
      <c r="K64" s="222" t="s">
        <v>171</v>
      </c>
      <c r="L64" s="217"/>
      <c r="M64" s="211" t="s">
        <v>97</v>
      </c>
      <c r="N64" s="211"/>
    </row>
    <row r="65" spans="1:21">
      <c r="A65" s="223" t="s">
        <v>170</v>
      </c>
      <c r="B65" s="223"/>
      <c r="C65" s="223"/>
      <c r="D65" s="215"/>
      <c r="E65" s="215"/>
      <c r="F65" s="215"/>
      <c r="G65" s="223"/>
      <c r="H65" s="215"/>
      <c r="I65" s="224"/>
      <c r="J65" s="215"/>
      <c r="K65" s="222"/>
      <c r="L65" s="239" t="s">
        <v>168</v>
      </c>
      <c r="M65" s="211"/>
      <c r="N65" s="211"/>
    </row>
    <row r="66" spans="1:21">
      <c r="A66" s="223" t="s">
        <v>169</v>
      </c>
      <c r="B66" s="223"/>
      <c r="C66" s="223"/>
      <c r="D66" s="215"/>
      <c r="E66" s="215"/>
      <c r="F66" s="215"/>
      <c r="G66" s="223"/>
      <c r="H66" s="215"/>
      <c r="I66" s="224"/>
      <c r="J66" s="215"/>
      <c r="K66" s="222"/>
      <c r="L66" s="239" t="s">
        <v>168</v>
      </c>
      <c r="M66" s="211"/>
      <c r="N66" s="211"/>
    </row>
    <row r="67" spans="1:21">
      <c r="A67" s="223" t="s">
        <v>167</v>
      </c>
      <c r="B67" s="223"/>
      <c r="C67" s="223"/>
      <c r="D67" s="215"/>
      <c r="E67" s="215"/>
      <c r="F67" s="215"/>
      <c r="G67" s="223"/>
      <c r="H67" s="215"/>
      <c r="I67" s="224"/>
      <c r="J67" s="215" t="s">
        <v>166</v>
      </c>
      <c r="K67" s="222"/>
      <c r="L67" s="222"/>
      <c r="M67" s="211"/>
      <c r="N67" s="211"/>
    </row>
    <row r="68" spans="1:21">
      <c r="A68" s="223"/>
      <c r="B68" s="223"/>
      <c r="C68" s="223"/>
      <c r="D68" s="215"/>
      <c r="E68" s="215"/>
      <c r="F68" s="215"/>
      <c r="G68" s="223"/>
      <c r="H68" s="215"/>
      <c r="I68" s="224"/>
      <c r="J68" s="215"/>
      <c r="K68" s="222"/>
      <c r="L68" s="222"/>
      <c r="M68" s="211"/>
      <c r="N68" s="211"/>
    </row>
    <row r="69" spans="1:21">
      <c r="A69" s="223" t="s">
        <v>165</v>
      </c>
      <c r="B69" s="223"/>
      <c r="C69" s="223"/>
      <c r="D69" s="215"/>
      <c r="E69" s="215"/>
      <c r="F69" s="215"/>
      <c r="G69" s="223"/>
      <c r="H69" s="215"/>
      <c r="I69" s="224"/>
      <c r="J69" s="215"/>
      <c r="K69" s="222"/>
      <c r="L69" s="222"/>
      <c r="M69" s="211"/>
      <c r="N69" s="211"/>
    </row>
    <row r="70" spans="1:21">
      <c r="J70" s="215"/>
      <c r="K70" s="222"/>
      <c r="L70" s="222"/>
      <c r="M70" s="211"/>
      <c r="N70" s="211"/>
    </row>
    <row r="71" spans="1:21">
      <c r="A71" s="243" t="s">
        <v>164</v>
      </c>
      <c r="B71" s="204" t="s">
        <v>160</v>
      </c>
      <c r="C71" s="209"/>
      <c r="E71" s="204" t="s">
        <v>163</v>
      </c>
      <c r="F71" s="204" t="s">
        <v>160</v>
      </c>
      <c r="G71" s="209"/>
      <c r="I71" s="204" t="s">
        <v>162</v>
      </c>
      <c r="J71" s="204" t="s">
        <v>160</v>
      </c>
      <c r="K71" s="209"/>
      <c r="L71" s="222"/>
      <c r="M71" s="211"/>
      <c r="N71" s="211"/>
    </row>
    <row r="72" spans="1:21">
      <c r="B72" s="204" t="s">
        <v>159</v>
      </c>
      <c r="C72" s="209"/>
      <c r="F72" s="204" t="s">
        <v>159</v>
      </c>
      <c r="G72" s="209"/>
      <c r="J72" s="204" t="s">
        <v>159</v>
      </c>
      <c r="K72" s="209"/>
      <c r="L72" s="222"/>
      <c r="M72" s="211"/>
      <c r="N72" s="211"/>
    </row>
    <row r="73" spans="1:21">
      <c r="J73" s="215"/>
      <c r="K73" s="222"/>
      <c r="L73" s="222"/>
      <c r="M73" s="211"/>
      <c r="N73" s="211"/>
    </row>
    <row r="74" spans="1:21">
      <c r="J74" s="215"/>
      <c r="K74" s="222"/>
      <c r="L74" s="222"/>
      <c r="M74" s="211"/>
      <c r="N74" s="211"/>
    </row>
    <row r="75" spans="1:21">
      <c r="A75" s="223" t="s">
        <v>161</v>
      </c>
      <c r="B75" s="223"/>
      <c r="C75" s="223"/>
      <c r="D75" s="228" t="s">
        <v>160</v>
      </c>
      <c r="E75" s="209"/>
      <c r="F75" s="215"/>
      <c r="G75" s="215"/>
      <c r="H75" s="215"/>
      <c r="I75" s="224"/>
      <c r="J75" s="215"/>
      <c r="K75" s="222"/>
      <c r="L75" s="222"/>
      <c r="M75" s="211"/>
      <c r="N75" s="211"/>
    </row>
    <row r="76" spans="1:21">
      <c r="A76" s="223"/>
      <c r="B76" s="223"/>
      <c r="C76" s="223"/>
      <c r="D76" s="228" t="s">
        <v>159</v>
      </c>
      <c r="E76" s="209"/>
      <c r="F76" s="215"/>
      <c r="G76" s="215"/>
      <c r="H76" s="215"/>
      <c r="I76" s="224"/>
      <c r="J76" s="215"/>
      <c r="K76" s="222"/>
      <c r="L76" s="222"/>
      <c r="M76" s="211"/>
      <c r="N76" s="211"/>
      <c r="Q76" s="206"/>
      <c r="R76" s="206"/>
      <c r="S76" s="206"/>
      <c r="T76" s="206"/>
      <c r="U76" s="206"/>
    </row>
    <row r="77" spans="1:21">
      <c r="A77" s="223"/>
      <c r="B77" s="223"/>
      <c r="C77" s="223"/>
      <c r="D77" s="215"/>
      <c r="E77" s="215"/>
      <c r="F77" s="215"/>
      <c r="G77" s="215"/>
      <c r="H77" s="215"/>
      <c r="I77" s="224"/>
      <c r="J77" s="215"/>
      <c r="K77" s="222"/>
      <c r="L77" s="222"/>
      <c r="M77" s="211"/>
      <c r="N77" s="211"/>
      <c r="Q77" s="206"/>
      <c r="R77" s="206"/>
      <c r="S77" s="206"/>
      <c r="T77" s="206"/>
      <c r="U77" s="206"/>
    </row>
    <row r="78" spans="1:21">
      <c r="A78" s="223" t="s">
        <v>158</v>
      </c>
      <c r="B78" s="223"/>
      <c r="C78" s="223"/>
      <c r="D78" s="215"/>
      <c r="E78" s="215"/>
      <c r="F78" s="215"/>
      <c r="G78" s="223"/>
      <c r="H78" s="215"/>
      <c r="I78" s="224"/>
      <c r="J78" s="215"/>
      <c r="K78" s="222"/>
      <c r="L78" s="222"/>
      <c r="M78" s="211"/>
      <c r="N78" s="211"/>
      <c r="Q78" s="206"/>
      <c r="R78" s="206"/>
      <c r="S78" s="206"/>
      <c r="T78" s="206"/>
      <c r="U78" s="206"/>
    </row>
    <row r="79" spans="1:21">
      <c r="A79" s="223"/>
      <c r="B79" s="223"/>
      <c r="C79" s="223"/>
      <c r="D79" s="215"/>
      <c r="E79" s="215"/>
      <c r="F79" s="215"/>
      <c r="G79" s="223"/>
      <c r="H79" s="215"/>
      <c r="I79" s="224"/>
      <c r="J79" s="215"/>
      <c r="K79" s="222"/>
      <c r="L79" s="222"/>
      <c r="M79" s="211"/>
      <c r="N79" s="211"/>
      <c r="Q79" s="206"/>
      <c r="R79" s="206"/>
      <c r="S79" s="206"/>
      <c r="T79" s="206"/>
      <c r="U79" s="206"/>
    </row>
    <row r="80" spans="1:21">
      <c r="A80" s="223" t="s">
        <v>157</v>
      </c>
      <c r="B80" s="223"/>
      <c r="C80" s="223"/>
      <c r="D80" s="215"/>
      <c r="E80" s="215"/>
      <c r="F80" s="215"/>
      <c r="G80" s="223"/>
      <c r="H80" s="215"/>
      <c r="I80" s="224"/>
      <c r="J80" s="215"/>
      <c r="K80" s="222"/>
      <c r="L80" s="222"/>
      <c r="M80" s="211"/>
      <c r="N80" s="211"/>
      <c r="Q80" s="206"/>
      <c r="R80" s="206"/>
      <c r="S80" s="206"/>
      <c r="T80" s="206"/>
      <c r="U80" s="206"/>
    </row>
    <row r="81" spans="1:21" ht="12" customHeight="1">
      <c r="A81" s="248"/>
      <c r="B81" s="248"/>
      <c r="C81" s="248"/>
      <c r="D81" s="248"/>
      <c r="E81" s="230"/>
      <c r="F81" s="249"/>
      <c r="G81" s="250"/>
      <c r="H81" s="248"/>
      <c r="I81" s="249"/>
      <c r="J81" s="250"/>
      <c r="K81" s="248"/>
      <c r="L81" s="248"/>
      <c r="M81" s="250"/>
      <c r="N81" s="248"/>
      <c r="Q81" s="206"/>
      <c r="R81" s="206"/>
      <c r="S81" s="206"/>
      <c r="T81" s="206"/>
      <c r="U81" s="206"/>
    </row>
    <row r="82" spans="1:21">
      <c r="A82" s="230"/>
      <c r="B82" s="230"/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N82" s="211"/>
      <c r="Q82" s="206"/>
      <c r="R82" s="206"/>
      <c r="S82" s="206"/>
      <c r="T82" s="206"/>
      <c r="U82" s="206"/>
    </row>
    <row r="83" spans="1:21" ht="15" customHeight="1">
      <c r="A83" s="230" t="s">
        <v>146</v>
      </c>
      <c r="B83" s="230"/>
      <c r="C83" s="230"/>
      <c r="D83" s="230"/>
      <c r="E83" s="230"/>
      <c r="G83" s="230"/>
      <c r="H83" s="230"/>
      <c r="I83" s="230"/>
      <c r="J83" s="230"/>
      <c r="K83" s="230"/>
      <c r="L83" s="230" t="s">
        <v>147</v>
      </c>
      <c r="M83" s="230"/>
      <c r="N83" s="226"/>
    </row>
    <row r="84" spans="1:21" ht="15" customHeight="1">
      <c r="A84" s="230"/>
      <c r="B84" s="230"/>
      <c r="C84" s="230"/>
      <c r="D84" s="230"/>
      <c r="F84" s="230"/>
      <c r="G84" s="230"/>
      <c r="H84" s="230"/>
      <c r="I84" s="230"/>
      <c r="J84" s="230"/>
      <c r="K84" s="230"/>
      <c r="L84" s="230"/>
      <c r="M84" s="230"/>
      <c r="N84" s="226"/>
      <c r="U84" s="206"/>
    </row>
    <row r="85" spans="1:21" ht="15" customHeight="1">
      <c r="A85" s="248" t="s">
        <v>148</v>
      </c>
      <c r="B85" s="248"/>
      <c r="C85" s="248"/>
      <c r="D85" s="248"/>
      <c r="F85" s="248"/>
      <c r="G85" s="248"/>
      <c r="H85" s="248"/>
      <c r="I85" s="248"/>
      <c r="J85" s="248"/>
      <c r="K85" s="248"/>
      <c r="L85" s="248" t="s">
        <v>149</v>
      </c>
      <c r="M85" s="248"/>
      <c r="N85" s="230"/>
    </row>
    <row r="86" spans="1:21" ht="15" customHeight="1">
      <c r="A86" s="248"/>
      <c r="B86" s="248"/>
      <c r="C86" s="248"/>
      <c r="D86" s="248"/>
      <c r="F86" s="248"/>
      <c r="G86" s="248"/>
      <c r="H86" s="248"/>
      <c r="I86" s="248"/>
      <c r="J86" s="248"/>
      <c r="K86" s="248"/>
      <c r="L86" s="248"/>
      <c r="M86" s="248"/>
      <c r="N86" s="230"/>
    </row>
    <row r="87" spans="1:21" ht="15" customHeight="1">
      <c r="A87" s="248" t="s">
        <v>150</v>
      </c>
      <c r="B87" s="248"/>
      <c r="C87" s="248"/>
      <c r="D87" s="248"/>
      <c r="E87" s="248"/>
      <c r="G87" s="248"/>
      <c r="H87" s="248"/>
      <c r="I87" s="248"/>
      <c r="J87" s="248"/>
      <c r="K87" s="248"/>
      <c r="L87" s="248" t="s">
        <v>151</v>
      </c>
      <c r="M87" s="248"/>
      <c r="N87" s="230"/>
    </row>
    <row r="88" spans="1:21" ht="15" customHeight="1">
      <c r="A88" s="248"/>
      <c r="B88" s="248"/>
      <c r="C88" s="248"/>
      <c r="D88" s="248"/>
      <c r="F88" s="248"/>
      <c r="G88" s="248"/>
      <c r="H88" s="248"/>
      <c r="I88" s="248"/>
      <c r="J88" s="248"/>
      <c r="K88" s="248"/>
      <c r="L88" s="248"/>
      <c r="M88" s="248"/>
      <c r="N88" s="230"/>
    </row>
    <row r="89" spans="1:21" ht="15" customHeight="1">
      <c r="A89" s="248" t="s">
        <v>152</v>
      </c>
      <c r="B89" s="248"/>
      <c r="C89" s="248"/>
      <c r="D89" s="248"/>
      <c r="E89" s="248"/>
      <c r="G89" s="248"/>
      <c r="H89" s="248"/>
      <c r="I89" s="248"/>
      <c r="J89" s="248"/>
      <c r="K89" s="248"/>
      <c r="L89" s="248" t="s">
        <v>153</v>
      </c>
      <c r="M89" s="248"/>
      <c r="N89" s="230"/>
    </row>
    <row r="90" spans="1:21" ht="15" customHeight="1">
      <c r="A90" s="230"/>
      <c r="B90" s="230"/>
      <c r="C90" s="230"/>
      <c r="D90" s="230"/>
      <c r="F90" s="230"/>
      <c r="G90" s="230"/>
      <c r="H90" s="230"/>
      <c r="I90" s="230"/>
      <c r="J90" s="230"/>
      <c r="K90" s="230"/>
      <c r="L90" s="230"/>
      <c r="M90" s="230"/>
      <c r="N90" s="226"/>
    </row>
    <row r="91" spans="1:21" ht="15" customHeight="1">
      <c r="A91" s="248" t="s">
        <v>154</v>
      </c>
      <c r="B91" s="248"/>
      <c r="C91" s="248"/>
      <c r="D91" s="248"/>
      <c r="E91" s="248"/>
      <c r="F91" s="248"/>
      <c r="G91" s="248"/>
      <c r="H91" s="248"/>
      <c r="I91" s="248"/>
      <c r="J91" s="248"/>
      <c r="K91" s="248"/>
      <c r="L91" s="248" t="s">
        <v>155</v>
      </c>
      <c r="M91" s="248"/>
      <c r="N91" s="226"/>
    </row>
    <row r="92" spans="1:21" ht="15" customHeight="1">
      <c r="A92" s="248"/>
      <c r="B92" s="248"/>
      <c r="C92" s="248"/>
      <c r="D92" s="248"/>
      <c r="F92" s="248"/>
      <c r="G92" s="248"/>
      <c r="H92" s="248"/>
      <c r="I92" s="248"/>
      <c r="J92" s="248"/>
      <c r="K92" s="248"/>
      <c r="L92" s="248"/>
      <c r="M92" s="248"/>
      <c r="N92" s="226"/>
    </row>
    <row r="93" spans="1:21" ht="15" customHeight="1">
      <c r="A93" s="248"/>
      <c r="B93" s="248"/>
      <c r="C93" s="248"/>
      <c r="D93" s="248"/>
      <c r="F93" s="248"/>
      <c r="G93" s="248"/>
      <c r="H93" s="248"/>
      <c r="I93" s="248"/>
      <c r="J93" s="248"/>
      <c r="K93" s="248"/>
      <c r="L93" s="248"/>
      <c r="M93" s="248"/>
      <c r="N93" s="226"/>
    </row>
    <row r="94" spans="1:21" ht="15" customHeight="1">
      <c r="A94" s="229"/>
      <c r="B94" s="229"/>
      <c r="C94" s="229"/>
      <c r="D94" s="229"/>
      <c r="F94" s="229"/>
      <c r="G94" s="229"/>
      <c r="H94" s="229"/>
      <c r="I94" s="229"/>
      <c r="J94" s="229"/>
      <c r="K94" s="229"/>
      <c r="L94" s="229"/>
      <c r="M94" s="229"/>
      <c r="N94" s="226"/>
    </row>
    <row r="95" spans="1:21" ht="15" customHeight="1">
      <c r="A95" s="229"/>
      <c r="B95" s="229"/>
      <c r="C95" s="229"/>
      <c r="D95" s="229"/>
      <c r="F95" s="229"/>
      <c r="G95" s="229"/>
      <c r="H95" s="229"/>
      <c r="I95" s="229"/>
      <c r="J95" s="229"/>
      <c r="K95" s="229"/>
      <c r="L95" s="229"/>
      <c r="M95" s="229"/>
      <c r="N95" s="226"/>
    </row>
    <row r="96" spans="1:21" ht="15" customHeight="1">
      <c r="A96" s="229"/>
      <c r="B96" s="229"/>
      <c r="C96" s="229"/>
      <c r="D96" s="229"/>
      <c r="F96" s="229"/>
      <c r="G96" s="229"/>
      <c r="H96" s="229"/>
      <c r="I96" s="229"/>
      <c r="J96" s="229"/>
      <c r="K96" s="229"/>
      <c r="L96" s="229"/>
      <c r="M96" s="229"/>
      <c r="N96" s="226"/>
    </row>
    <row r="97" spans="1:30">
      <c r="R97" s="206"/>
      <c r="S97" s="206"/>
      <c r="T97" s="206"/>
    </row>
    <row r="98" spans="1:30" ht="15" customHeight="1">
      <c r="A98" s="231" t="s">
        <v>1</v>
      </c>
      <c r="B98" s="163"/>
      <c r="C98" s="163"/>
      <c r="D98" s="163"/>
      <c r="K98" s="362" t="s">
        <v>129</v>
      </c>
      <c r="L98" s="362"/>
      <c r="M98" s="362"/>
      <c r="N98" s="362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  <c r="AC98" s="165"/>
      <c r="AD98" s="165"/>
    </row>
    <row r="99" spans="1:30" ht="8.25" customHeight="1">
      <c r="A99" s="231"/>
      <c r="B99" s="163"/>
      <c r="C99" s="163"/>
      <c r="D99" s="163"/>
      <c r="J99" s="162"/>
      <c r="K99" s="168"/>
      <c r="L99" s="163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  <c r="X99" s="165"/>
      <c r="Y99" s="166"/>
      <c r="Z99" s="166"/>
      <c r="AA99" s="166"/>
      <c r="AB99" s="165"/>
      <c r="AC99" s="165"/>
      <c r="AD99" s="165"/>
    </row>
    <row r="100" spans="1:30">
      <c r="A100" s="162" t="s">
        <v>225</v>
      </c>
      <c r="B100" s="168"/>
      <c r="C100" s="163"/>
      <c r="D100" s="163"/>
      <c r="J100" s="232"/>
      <c r="K100" s="167" t="s">
        <v>227</v>
      </c>
      <c r="L100" s="252"/>
      <c r="M100" s="252"/>
      <c r="N100" s="252"/>
      <c r="O100" s="233"/>
      <c r="P100" s="233"/>
      <c r="Q100" s="233"/>
      <c r="R100" s="233"/>
      <c r="S100" s="233"/>
      <c r="T100" s="233"/>
      <c r="U100" s="233"/>
      <c r="V100" s="233"/>
      <c r="W100" s="233"/>
      <c r="X100" s="165"/>
      <c r="Y100" s="233"/>
      <c r="Z100" s="233"/>
      <c r="AA100" s="233"/>
      <c r="AB100" s="233"/>
      <c r="AC100" s="165"/>
      <c r="AD100" s="165"/>
    </row>
    <row r="101" spans="1:30">
      <c r="A101" s="232" t="s">
        <v>2</v>
      </c>
      <c r="B101" s="167"/>
      <c r="C101" s="167"/>
      <c r="D101" s="167"/>
      <c r="J101" s="162"/>
      <c r="K101" s="361" t="s">
        <v>43</v>
      </c>
      <c r="L101" s="361"/>
      <c r="M101" s="361"/>
      <c r="N101" s="361"/>
      <c r="O101" s="233"/>
      <c r="P101" s="233"/>
      <c r="Q101" s="233"/>
      <c r="R101" s="233"/>
      <c r="S101" s="233"/>
      <c r="T101" s="233"/>
      <c r="U101" s="165"/>
      <c r="V101" s="165"/>
      <c r="W101" s="165"/>
      <c r="X101" s="165"/>
      <c r="Y101" s="233"/>
      <c r="Z101" s="165"/>
      <c r="AA101" s="165"/>
      <c r="AB101" s="165"/>
      <c r="AC101" s="165"/>
      <c r="AD101" s="165"/>
    </row>
    <row r="102" spans="1:30">
      <c r="A102" s="232"/>
      <c r="B102" s="167"/>
      <c r="C102" s="167"/>
      <c r="D102" s="167"/>
      <c r="K102" s="162"/>
      <c r="L102" s="162"/>
      <c r="M102" s="162"/>
      <c r="N102" s="162"/>
      <c r="R102" s="206"/>
      <c r="S102" s="206"/>
      <c r="T102" s="206"/>
    </row>
    <row r="103" spans="1:30">
      <c r="A103" s="361" t="s">
        <v>231</v>
      </c>
      <c r="B103" s="361"/>
      <c r="C103" s="361"/>
      <c r="D103" s="361"/>
      <c r="E103" s="361"/>
      <c r="J103" s="162"/>
      <c r="K103" s="361" t="s">
        <v>230</v>
      </c>
      <c r="L103" s="361"/>
      <c r="M103" s="361"/>
      <c r="N103" s="361"/>
      <c r="U103" s="206"/>
    </row>
    <row r="104" spans="1:30">
      <c r="A104" s="359"/>
      <c r="B104" s="359"/>
      <c r="C104" s="359"/>
      <c r="D104" s="359"/>
      <c r="K104" s="162"/>
      <c r="L104" s="162"/>
      <c r="M104" s="162"/>
      <c r="N104" s="162"/>
    </row>
  </sheetData>
  <mergeCells count="20">
    <mergeCell ref="K1:N1"/>
    <mergeCell ref="A6:G6"/>
    <mergeCell ref="A7:G7"/>
    <mergeCell ref="A8:G8"/>
    <mergeCell ref="A9:G9"/>
    <mergeCell ref="A1:C1"/>
    <mergeCell ref="A12:N12"/>
    <mergeCell ref="A14:N14"/>
    <mergeCell ref="J2:N2"/>
    <mergeCell ref="J3:N3"/>
    <mergeCell ref="A104:D104"/>
    <mergeCell ref="H6:N6"/>
    <mergeCell ref="H7:N7"/>
    <mergeCell ref="H8:N8"/>
    <mergeCell ref="H9:N9"/>
    <mergeCell ref="A13:N13"/>
    <mergeCell ref="K101:N101"/>
    <mergeCell ref="K98:N98"/>
    <mergeCell ref="K103:N103"/>
    <mergeCell ref="A103:E103"/>
  </mergeCells>
  <printOptions horizontalCentered="1"/>
  <pageMargins left="0" right="0.11811023622047245" top="0.35433070866141736" bottom="0.35433070866141736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 График Прил №1</vt:lpstr>
      <vt:lpstr>Нормативная карта Прил №1.1</vt:lpstr>
      <vt:lpstr>Наряд-заказ Прил 1.2</vt:lpstr>
      <vt:lpstr>' График Прил №1'!Область_печати</vt:lpstr>
      <vt:lpstr>'Наряд-заказ Прил 1.2'!Область_печати</vt:lpstr>
      <vt:lpstr>'Нормативная карта Прил №1.1'!Область_печати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SidorovYL</dc:creator>
  <cp:lastModifiedBy>ZagidulinEM</cp:lastModifiedBy>
  <cp:lastPrinted>2014-10-13T02:26:15Z</cp:lastPrinted>
  <dcterms:created xsi:type="dcterms:W3CDTF">2014-08-17T06:38:34Z</dcterms:created>
  <dcterms:modified xsi:type="dcterms:W3CDTF">2014-10-13T02:41:47Z</dcterms:modified>
</cp:coreProperties>
</file>